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426"/>
  <workbookPr defaultThemeVersion="124226"/>
  <mc:AlternateContent xmlns:mc="http://schemas.openxmlformats.org/markup-compatibility/2006">
    <mc:Choice Requires="x15">
      <x15ac:absPath xmlns:x15ac="http://schemas.microsoft.com/office/spreadsheetml/2010/11/ac" url="C:\Users\VICTOR\Desktop\MinSalud\Plan Estratégico Sectorial\Entrega GP-20201115T021339Z-001\Entrega GP\PES\2019\"/>
    </mc:Choice>
  </mc:AlternateContent>
  <xr:revisionPtr revIDLastSave="0" documentId="13_ncr:1_{44460324-0CC8-41B3-A835-3D6CD3B3D6AA}" xr6:coauthVersionLast="45" xr6:coauthVersionMax="45" xr10:uidLastSave="{00000000-0000-0000-0000-000000000000}"/>
  <bookViews>
    <workbookView xWindow="-110" yWindow="490" windowWidth="19420" windowHeight="10420" tabRatio="539" xr2:uid="{00000000-000D-0000-FFFF-FFFF00000000}"/>
  </bookViews>
  <sheets>
    <sheet name="PES 2019" sheetId="1" r:id="rId1"/>
  </sheets>
  <externalReferences>
    <externalReference r:id="rId2"/>
    <externalReference r:id="rId3"/>
  </externalReferences>
  <definedNames>
    <definedName name="_xlnm._FilterDatabase" localSheetId="0" hidden="1">'PES 2019'!$A$5:$Z$182</definedName>
    <definedName name="A_Acciones_efectivas_para_la_política_de_estabilización">#REF!</definedName>
    <definedName name="A_Alianza_por_la_inclusión_y_la_dignidad_de_todas_las_personas_con_discapacidad">#REF!</definedName>
    <definedName name="A_Colombia_se_conecta_masificación_de_la_banda_ancha_e_inclusión_digital_de_todos_los_colombianos">#REF!</definedName>
    <definedName name="A_Desarrollo_de_sistemas_nacionales_y_regionales_de_innovación_integrados_y_eficaces">#REF!</definedName>
    <definedName name="A_Desarrollo_minero_energético_con_responsabilidad_ambiental_y_social">#REF!</definedName>
    <definedName name="A_Diagnóstico_objetivos_y_estrategias_para_la_equidad_de_oportunidades_de_grupos_étnicos">#REF!</definedName>
    <definedName name="A_Energía_que_transforma">#REF!</definedName>
    <definedName name="A_Entorno_para_crecer">#REF!</definedName>
    <definedName name="A_Fortalecimiento_de_la_institucionalidad_de_género_en_Colombia">#REF!</definedName>
    <definedName name="A_Fundamentos_macroeconómicos_del_PND">#REF!</definedName>
    <definedName name="A_Gobernanza_e_institucionalidad_moderna_para_el_transporte_y_la_logística_eficientes_y_seguros">#REF!</definedName>
    <definedName name="A_Políticas_e_inversiones_para_el_desarrollo_el_ordenamiento_y_fortalecimiento_de_la_asociatividad">#REF!</definedName>
    <definedName name="A_Primero_las_niñas_y_los_niños">#REF!</definedName>
    <definedName name="A_Sectores_comprometidos_con_la_sostenibilidad_y_la_mitigación_del_cambio_climático">#REF!</definedName>
    <definedName name="A_Seguridad_autoridad_y_orden_para_la_libertad">#REF!</definedName>
    <definedName name="A_Todos_somos_cultura">#REF!</definedName>
    <definedName name="A_Transformación_de_la_Administración_pública">#REF!</definedName>
    <definedName name="_xlnm.Print_Area" localSheetId="0">'PES 2019'!$A$1:$Z$182</definedName>
    <definedName name="B_Agua_limpia_y_saneamiento_básico_adecuado">#REF!</definedName>
    <definedName name="B_Biodiversidad_y_riqueza_natural">#REF!</definedName>
    <definedName name="B_Capítulo_de_grupos_indígenas">#REF!</definedName>
    <definedName name="B_Colombia_naranja">#REF!</definedName>
    <definedName name="B_Educación_y_empoderamiento_económico_para_la_eliminación_de_brechas_de_género_en_el_mundo_del_trabajo">#REF!</definedName>
    <definedName name="B_Estimular_tanto_la_productividad_como_la_equidad_a_través_de_la_conectividad_y_los_vínculos_entre_la_ciudad_y_el_campo">#REF!</definedName>
    <definedName name="B_Estrategia_fiscal_y_Macroeconómica">#REF!</definedName>
    <definedName name="B_Gasto_público_efectivo">#REF!</definedName>
    <definedName name="B_Hacia_una_sociedad_digital_e_industria_4_0">#REF!</definedName>
    <definedName name="B_Imperio_de_la_ley_y_convivencia">#REF!</definedName>
    <definedName name="B_Más_ciencia_más_futuro">#REF!</definedName>
    <definedName name="B_Mayor_coordinación_y_eficiencia_para_la_estabilización">#REF!</definedName>
    <definedName name="B_Movilidad_urbano_regional_sostenible_para_la_equidad_la_competitividad_y_la_calidad_de_vida">#REF!</definedName>
    <definedName name="B_Salud_para_todos_con_calidad_y_eficiencia_sostenible_por_todos">#REF!</definedName>
    <definedName name="B_Seguridad_energética_para_el_desarrollo_productivo">#REF!</definedName>
    <definedName name="B_Transformación_empresarial">#REF!</definedName>
    <definedName name="C_Alianza_contra_la_corrupción">#REF!</definedName>
    <definedName name="C_Aseguramiento_de_la_institucionalidad_fiscal">#REF!</definedName>
    <definedName name="C_Capítulo_de_Rrom">#REF!</definedName>
    <definedName name="C_Colombia_resiliente">#REF!</definedName>
    <definedName name="C_Corredores_estratégicos_intermodales">#REF!</definedName>
    <definedName name="C_Desarrollo_urbano_y_Sistema_de_Ciudades_SC_para_la_sostenibilidad_productividad_y_la_calidad_de_vida">#REF!</definedName>
    <definedName name="C_Educación_de_calidad_para_un_futuro_con_oportunidades_para_todos">#REF!</definedName>
    <definedName name="C_El_cuidado_una_apuesta_de_articulación_y_corresponsabilidad">#REF!</definedName>
    <definedName name="C_Instrumentos_y_herramientas_que_orientan_la_inversión_y_el_gasto_eficiente_para_la_estabilización_la_Construcción_de_Paz_y_la_cultura_de_la_legalidad">#REF!</definedName>
    <definedName name="C_Tecnología_e_investigación_para_el_desarrollo_productivo_y_social">#REF!</definedName>
    <definedName name="C_Un_mundo_de_posibilidades">#REF!</definedName>
    <definedName name="ciudadano">#REF!</definedName>
    <definedName name="Consistencia_macroeconómica_fiscal_y_de_resultados_económicos_y_sociales">#REF!</definedName>
    <definedName name="D_Alianza_por_la_seguridad_alimentaria_y_la_nutrición">#REF!</definedName>
    <definedName name="D_Capítulo_de_comunidades_negras_afrocolombianas_raizales_y_palenqueras">#REF!</definedName>
    <definedName name="D_Colombia_en_la_escena_globlal">#REF!</definedName>
    <definedName name="D_Estado_simple">#REF!</definedName>
    <definedName name="D_Gobiernos_territoriales_capaces_y_efectivos">#REF!</definedName>
    <definedName name="D_Iniciativas_de_regulación_financiera_para_la_profundización_financiera">#REF!</definedName>
    <definedName name="D_Innovación_financiera_y_movilización_de_nuevas_fuentes_de_pago">#REF!</definedName>
    <definedName name="D_Innovación_pública_para_un_país_más_moderno">#REF!</definedName>
    <definedName name="D_Instituciones_ambientales_modernas_apropiación_social_de_la_biodiversidad_y_manejo_efectivo_de_los_conflictos_socioambientales">#REF!</definedName>
    <definedName name="D_Participación_de_las_mujeres_en_escenarios_de_poder_y_toma_de_decisiones">#REF!</definedName>
    <definedName name="D_Reparacion">#REF!</definedName>
    <definedName name="E_Campo_con_progreso">#REF!</definedName>
    <definedName name="E_Instrumentos_e_información_para_la_toma_de_decisiones_que_promueven_el_desarrollo_regional">#REF!</definedName>
    <definedName name="E_Participación_ciudadana">#REF!</definedName>
    <definedName name="E_Promoción_de_la_salud_sexual_y_los_derechos_reproductivos_para_niñas_niños_y_adolescentes">#REF!</definedName>
    <definedName name="E_Vivienda_y_entornos_dignos_e_incluyentes">#REF!</definedName>
    <definedName name="F_Derecho_de_las_mujeres_a_una_vida_libre_de_violencias">#REF!</definedName>
    <definedName name="F_Trabajo_decente_acceso_a_mercados_e_ingresos_dignos">#REF!</definedName>
    <definedName name="F_Turismo">#REF!</definedName>
    <definedName name="G_Juventud_naranja">#REF!</definedName>
    <definedName name="G_Mujeres_rurales_como_agentes_de_transformación_en_el_campo">#REF!</definedName>
    <definedName name="H_Dignidad_y_felicidad_para_todos_los_adultos_mayores">#REF!</definedName>
    <definedName name="H_Equidad_para_las_mujeres_en_la_construcción_de_paz">#REF!</definedName>
    <definedName name="I_Deporte_y_recreación_para_el_desarrollo_integral">#REF!</definedName>
    <definedName name="J_Equidad_en_la_diversidad">#REF!</definedName>
    <definedName name="K_Que_nadie_se_quede_atrás">#REF!</definedName>
    <definedName name="L_Herramientas_para_una_política_social_moderna_y_conectada_a_mercados">#REF!</definedName>
    <definedName name="M_Familias_con_futuro_para_todos">#REF!</definedName>
    <definedName name="nindicador">[1]FICHA_DEL_INDICADOR!$AN$60:$AQ$60</definedName>
    <definedName name="Pacto">#REF!</definedName>
    <definedName name="Pacto_de_equidad_para_las_mujeres">#REF!</definedName>
    <definedName name="Pacto_por_el_emprendimiento_la_formalización_y_la_productividad">#REF!</definedName>
    <definedName name="Pacto_por_el_transporte_y_la_logística_para_la_competitividad_y_la_integración_regional">#REF!</definedName>
    <definedName name="Pacto_por_la_calidad_y_eficiencia_de_servicios_públicos">#REF!</definedName>
    <definedName name="Pacto_por_la_Ciencia_la_Tecnología_y_la_Innovación">#REF!</definedName>
    <definedName name="Pacto_por_la_Construcción_de_Paz">#REF!</definedName>
    <definedName name="Pacto_por_la_descentralización">#REF!</definedName>
    <definedName name="Pacto_por_la_equidad">#REF!</definedName>
    <definedName name="Pacto_por_la_equidad_de_oportunidades_para_grupos">#REF!</definedName>
    <definedName name="Pacto_por_la_inclusión_de_todas_las_personas_con_discapacidad">#REF!</definedName>
    <definedName name="Pacto_por_la_legalidad">#REF!</definedName>
    <definedName name="Pacto_por_la_protección_y_promoción_de_nuestra_cultura_y_desarrollo_de_la_economía_naranja">#REF!</definedName>
    <definedName name="Pacto_por_la_sostenibilidad">#REF!</definedName>
    <definedName name="Pacto_por_la_transformación_digital_de_Colombia">#REF!</definedName>
    <definedName name="Pacto_por_los_recursos_minero_energéticos">#REF!</definedName>
    <definedName name="Pacto_por_una_gestión_pública_efectiva">#REF!</definedName>
    <definedName name="rendicion">#REF!</definedName>
    <definedName name="RIESGO">#REF!</definedName>
    <definedName name="tramites">#REF!</definedName>
    <definedName name="transparencia">#REF!</definedName>
  </definedNames>
  <calcPr calcId="191029"/>
</workbook>
</file>

<file path=xl/calcChain.xml><?xml version="1.0" encoding="utf-8"?>
<calcChain xmlns="http://schemas.openxmlformats.org/spreadsheetml/2006/main">
  <c r="Q166" i="1" l="1"/>
  <c r="Q165" i="1"/>
  <c r="Q164" i="1"/>
  <c r="Q163" i="1"/>
  <c r="Q162" i="1"/>
  <c r="Q161" i="1"/>
  <c r="Q160" i="1"/>
  <c r="Q159" i="1"/>
  <c r="Q158" i="1"/>
  <c r="Q157" i="1"/>
  <c r="Q156" i="1"/>
  <c r="Q155" i="1"/>
  <c r="Q15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Erika Ximena Angulo Cardona</author>
  </authors>
  <commentList>
    <comment ref="A4" authorId="0" shapeId="0" xr:uid="{00000000-0006-0000-0000-000001000000}">
      <text>
        <r>
          <rPr>
            <b/>
            <sz val="9"/>
            <color indexed="81"/>
            <rFont val="Tahoma"/>
            <family val="2"/>
          </rPr>
          <t>Erika Ximena Angulo Cardona:</t>
        </r>
        <r>
          <rPr>
            <sz val="9"/>
            <color indexed="81"/>
            <rFont val="Tahoma"/>
            <family val="2"/>
          </rPr>
          <t xml:space="preserve">
Seleccione la entidad responsable del indicador o actividad</t>
        </r>
      </text>
    </comment>
    <comment ref="B4" authorId="0" shapeId="0" xr:uid="{00000000-0006-0000-0000-000002000000}">
      <text>
        <r>
          <rPr>
            <b/>
            <sz val="9"/>
            <color indexed="81"/>
            <rFont val="Tahoma"/>
            <family val="2"/>
          </rPr>
          <t>Erika Ximena Angulo Cardona:</t>
        </r>
        <r>
          <rPr>
            <sz val="9"/>
            <color indexed="81"/>
            <rFont val="Tahoma"/>
            <family val="2"/>
          </rPr>
          <t xml:space="preserve">
Seleccione el pacto al cual da respuesta el indicador o actividad. En caso de no aplicar dejar en Blanco</t>
        </r>
      </text>
    </comment>
    <comment ref="C4" authorId="0" shapeId="0" xr:uid="{00000000-0006-0000-0000-000003000000}">
      <text>
        <r>
          <rPr>
            <b/>
            <sz val="9"/>
            <color indexed="81"/>
            <rFont val="Tahoma"/>
            <family val="2"/>
          </rPr>
          <t>Erika Ximena Angulo Cardona:</t>
        </r>
        <r>
          <rPr>
            <sz val="9"/>
            <color indexed="81"/>
            <rFont val="Tahoma"/>
            <family val="2"/>
          </rPr>
          <t xml:space="preserve">
Seleccione la línea del pacto al cual da respuesta el indicador o actividad. En caso de no aplicar dejar en Blanco</t>
        </r>
      </text>
    </comment>
    <comment ref="D4" authorId="0" shapeId="0" xr:uid="{00000000-0006-0000-0000-000004000000}">
      <text>
        <r>
          <rPr>
            <b/>
            <sz val="9"/>
            <color indexed="81"/>
            <rFont val="Tahoma"/>
            <family val="2"/>
          </rPr>
          <t>Erika Ximena Angulo Cardona:</t>
        </r>
        <r>
          <rPr>
            <sz val="9"/>
            <color indexed="81"/>
            <rFont val="Tahoma"/>
            <family val="2"/>
          </rPr>
          <t xml:space="preserve">
Seleccione objetivo de la línea a la cual da respuesta el indicador o actividad. En caso de no aplicar dejar en Blanco</t>
        </r>
      </text>
    </comment>
    <comment ref="E4" authorId="0" shapeId="0" xr:uid="{00000000-0006-0000-0000-000005000000}">
      <text>
        <r>
          <rPr>
            <b/>
            <sz val="9"/>
            <color indexed="81"/>
            <rFont val="Tahoma"/>
            <family val="2"/>
          </rPr>
          <t>Erika Ximena Angulo Cardona:</t>
        </r>
        <r>
          <rPr>
            <sz val="9"/>
            <color indexed="81"/>
            <rFont val="Tahoma"/>
            <family val="2"/>
          </rPr>
          <t xml:space="preserve">
Seleccione la Triple meta al cual corresponden el indicador o actividad. En caso que no aplique dejar en blanco</t>
        </r>
      </text>
    </comment>
    <comment ref="F4" authorId="0" shapeId="0" xr:uid="{00000000-0006-0000-0000-000006000000}">
      <text>
        <r>
          <rPr>
            <b/>
            <sz val="9"/>
            <color indexed="81"/>
            <rFont val="Tahoma"/>
            <family val="2"/>
          </rPr>
          <t>Erika Ximena Angulo Cardona:</t>
        </r>
        <r>
          <rPr>
            <sz val="9"/>
            <color indexed="81"/>
            <rFont val="Tahoma"/>
            <family val="2"/>
          </rPr>
          <t xml:space="preserve">
Seleccione el eje orientador al cual da respuesta el indicador o actividad. En caso que no aplique dejar en blanco</t>
        </r>
      </text>
    </comment>
    <comment ref="G4" authorId="0" shapeId="0" xr:uid="{00000000-0006-0000-0000-000007000000}">
      <text>
        <r>
          <rPr>
            <b/>
            <sz val="9"/>
            <color indexed="81"/>
            <rFont val="Tahoma"/>
            <family val="2"/>
          </rPr>
          <t>Erika Ximena Angulo Cardona:</t>
        </r>
        <r>
          <rPr>
            <sz val="9"/>
            <color indexed="81"/>
            <rFont val="Tahoma"/>
            <family val="2"/>
          </rPr>
          <t xml:space="preserve">
Seleccionar si el indicador es o no transformacional</t>
        </r>
      </text>
    </comment>
    <comment ref="H4" authorId="0" shapeId="0" xr:uid="{00000000-0006-0000-0000-000008000000}">
      <text>
        <r>
          <rPr>
            <b/>
            <sz val="9"/>
            <color indexed="81"/>
            <rFont val="Tahoma"/>
            <family val="2"/>
          </rPr>
          <t>Erika Ximena Angulo Cardona:</t>
        </r>
        <r>
          <rPr>
            <sz val="9"/>
            <color indexed="81"/>
            <rFont val="Tahoma"/>
            <family val="2"/>
          </rPr>
          <t xml:space="preserve">
Seleccione el ODS principal asociado al indicador o actividad</t>
        </r>
      </text>
    </comment>
    <comment ref="I4" authorId="0" shapeId="0" xr:uid="{00000000-0006-0000-0000-000009000000}">
      <text>
        <r>
          <rPr>
            <b/>
            <sz val="9"/>
            <color indexed="81"/>
            <rFont val="Tahoma"/>
            <family val="2"/>
          </rPr>
          <t>Erika Ximena Angulo Cardona:</t>
        </r>
        <r>
          <rPr>
            <sz val="9"/>
            <color indexed="81"/>
            <rFont val="Tahoma"/>
            <family val="2"/>
          </rPr>
          <t xml:space="preserve">
Seleccione el indicador relacionada con el ODS. En caso que no aplique dejar en blanco.</t>
        </r>
      </text>
    </comment>
    <comment ref="J4" authorId="0" shapeId="0" xr:uid="{00000000-0006-0000-0000-00000A000000}">
      <text>
        <r>
          <rPr>
            <b/>
            <sz val="9"/>
            <color indexed="81"/>
            <rFont val="Tahoma"/>
            <family val="2"/>
          </rPr>
          <t>Erika Ximena Angulo Cardona:</t>
        </r>
        <r>
          <rPr>
            <sz val="9"/>
            <color indexed="81"/>
            <rFont val="Tahoma"/>
            <family val="2"/>
          </rPr>
          <t xml:space="preserve">
Seleccione el indicador relacionada con Paz. En caso que no aplique dejar en blanco.</t>
        </r>
      </text>
    </comment>
    <comment ref="K4" authorId="0" shapeId="0" xr:uid="{00000000-0006-0000-0000-00000B000000}">
      <text>
        <r>
          <rPr>
            <b/>
            <sz val="9"/>
            <color indexed="81"/>
            <rFont val="Tahoma"/>
            <family val="2"/>
          </rPr>
          <t>Erika Ximena Angulo Cardona:</t>
        </r>
        <r>
          <rPr>
            <sz val="9"/>
            <color indexed="81"/>
            <rFont val="Tahoma"/>
            <family val="2"/>
          </rPr>
          <t xml:space="preserve">
Seleccione la Dimensión del Modelo Integrado de Planeación y Gestión al cual corresponde el indicador o actividad. En caso que no corresponda dejar en Blanco.</t>
        </r>
      </text>
    </comment>
    <comment ref="L4" authorId="0" shapeId="0" xr:uid="{00000000-0006-0000-0000-00000C000000}">
      <text>
        <r>
          <rPr>
            <b/>
            <sz val="9"/>
            <color indexed="81"/>
            <rFont val="Tahoma"/>
            <family val="2"/>
          </rPr>
          <t>Erika Ximena Angulo Cardona:</t>
        </r>
        <r>
          <rPr>
            <sz val="9"/>
            <color indexed="81"/>
            <rFont val="Tahoma"/>
            <family val="2"/>
          </rPr>
          <t xml:space="preserve">
Seleccione la Política del Modelo Integrado de Planeación y Gestión al cual corresponde el indicador o actividad. En caso que no corresponda dejar en Blanco.</t>
        </r>
      </text>
    </comment>
    <comment ref="M4" authorId="0" shapeId="0" xr:uid="{00000000-0006-0000-0000-00000D000000}">
      <text>
        <r>
          <rPr>
            <b/>
            <sz val="9"/>
            <color indexed="81"/>
            <rFont val="Tahoma"/>
            <family val="2"/>
          </rPr>
          <t>Erika Ximena Angulo Cardona:</t>
        </r>
        <r>
          <rPr>
            <sz val="9"/>
            <color indexed="81"/>
            <rFont val="Tahoma"/>
            <family val="2"/>
          </rPr>
          <t xml:space="preserve">
Ingresar el objetivo de la entidad a donde se alinea el indicador o actividad</t>
        </r>
      </text>
    </comment>
    <comment ref="N4" authorId="0" shapeId="0" xr:uid="{00000000-0006-0000-0000-00000E000000}">
      <text>
        <r>
          <rPr>
            <b/>
            <sz val="9"/>
            <color indexed="81"/>
            <rFont val="Tahoma"/>
            <family val="2"/>
          </rPr>
          <t>Erika Ximena Angulo Cardona:</t>
        </r>
        <r>
          <rPr>
            <sz val="9"/>
            <color indexed="81"/>
            <rFont val="Tahoma"/>
            <family val="2"/>
          </rPr>
          <t xml:space="preserve">
Ingresar el objetivo de la entidad a donde se alinea el indicador o actividad</t>
        </r>
      </text>
    </comment>
    <comment ref="O4" authorId="0" shapeId="0" xr:uid="{00000000-0006-0000-0000-00000F000000}">
      <text>
        <r>
          <rPr>
            <b/>
            <sz val="9"/>
            <color indexed="81"/>
            <rFont val="Tahoma"/>
            <family val="2"/>
          </rPr>
          <t>Erika Ximena Angulo Cardona:</t>
        </r>
        <r>
          <rPr>
            <sz val="9"/>
            <color indexed="81"/>
            <rFont val="Tahoma"/>
            <family val="2"/>
          </rPr>
          <t xml:space="preserve">
Ingresar la línea de acción o estrategia relacionada con el objetivo de la entidad así como al indicador o actividad</t>
        </r>
      </text>
    </comment>
    <comment ref="P5" authorId="0" shapeId="0" xr:uid="{00000000-0006-0000-0000-000010000000}">
      <text>
        <r>
          <rPr>
            <b/>
            <sz val="9"/>
            <color indexed="81"/>
            <rFont val="Tahoma"/>
            <family val="2"/>
          </rPr>
          <t>Erika Ximena Angulo Cardona:</t>
        </r>
        <r>
          <rPr>
            <sz val="9"/>
            <color indexed="81"/>
            <rFont val="Tahoma"/>
            <family val="2"/>
          </rPr>
          <t xml:space="preserve">
Ingresar el nombre del indicador Sinergia o actividad para la vigencia 2019</t>
        </r>
      </text>
    </comment>
    <comment ref="Q5" authorId="0" shapeId="0" xr:uid="{00000000-0006-0000-0000-000011000000}">
      <text>
        <r>
          <rPr>
            <b/>
            <sz val="9"/>
            <color indexed="81"/>
            <rFont val="Tahoma"/>
            <family val="2"/>
          </rPr>
          <t>Erika Ximena Angulo Cardona:</t>
        </r>
        <r>
          <rPr>
            <sz val="9"/>
            <color indexed="81"/>
            <rFont val="Tahoma"/>
            <family val="2"/>
          </rPr>
          <t xml:space="preserve">
Ingresar X si se piensa desarrollar en ese semestre</t>
        </r>
      </text>
    </comment>
    <comment ref="R5" authorId="0" shapeId="0" xr:uid="{00000000-0006-0000-0000-000012000000}">
      <text>
        <r>
          <rPr>
            <b/>
            <sz val="9"/>
            <color indexed="81"/>
            <rFont val="Tahoma"/>
            <family val="2"/>
          </rPr>
          <t>Erika Ximena Angulo Cardona:</t>
        </r>
        <r>
          <rPr>
            <sz val="9"/>
            <color indexed="81"/>
            <rFont val="Tahoma"/>
            <family val="2"/>
          </rPr>
          <t xml:space="preserve">
Ingresar X si se piensa desarrollar en ese semestre</t>
        </r>
      </text>
    </comment>
    <comment ref="S5" authorId="0" shapeId="0" xr:uid="{00000000-0006-0000-0000-000013000000}">
      <text>
        <r>
          <rPr>
            <b/>
            <sz val="9"/>
            <color indexed="81"/>
            <rFont val="Tahoma"/>
            <family val="2"/>
          </rPr>
          <t>Erika Ximena Angulo Cardona:</t>
        </r>
        <r>
          <rPr>
            <sz val="9"/>
            <color indexed="81"/>
            <rFont val="Tahoma"/>
            <family val="2"/>
          </rPr>
          <t xml:space="preserve">
Se diligencia solamente para los indicadores</t>
        </r>
      </text>
    </comment>
    <comment ref="V5" authorId="0" shapeId="0" xr:uid="{00000000-0006-0000-0000-000014000000}">
      <text>
        <r>
          <rPr>
            <b/>
            <sz val="9"/>
            <color indexed="81"/>
            <rFont val="Tahoma"/>
            <family val="2"/>
          </rPr>
          <t>Erika Ximena Angulo Cardona:</t>
        </r>
        <r>
          <rPr>
            <sz val="9"/>
            <color indexed="81"/>
            <rFont val="Tahoma"/>
            <family val="2"/>
          </rPr>
          <t xml:space="preserve">
Ingresar X si se ejecutó la actividad en ese semestre</t>
        </r>
      </text>
    </comment>
    <comment ref="W5" authorId="0" shapeId="0" xr:uid="{00000000-0006-0000-0000-000015000000}">
      <text>
        <r>
          <rPr>
            <b/>
            <sz val="9"/>
            <color indexed="81"/>
            <rFont val="Tahoma"/>
            <family val="2"/>
          </rPr>
          <t>Erika Ximena Angulo Cardona:</t>
        </r>
        <r>
          <rPr>
            <sz val="9"/>
            <color indexed="81"/>
            <rFont val="Tahoma"/>
            <family val="2"/>
          </rPr>
          <t xml:space="preserve">
Ingresar X si se ejecutó la actividad en ese semestre</t>
        </r>
      </text>
    </comment>
    <comment ref="X5" authorId="0" shapeId="0" xr:uid="{00000000-0006-0000-0000-000016000000}">
      <text>
        <r>
          <rPr>
            <b/>
            <sz val="9"/>
            <color indexed="81"/>
            <rFont val="Tahoma"/>
            <family val="2"/>
          </rPr>
          <t>Erika Ximena Angulo Cardona:</t>
        </r>
        <r>
          <rPr>
            <sz val="9"/>
            <color indexed="81"/>
            <rFont val="Tahoma"/>
            <family val="2"/>
          </rPr>
          <t xml:space="preserve">
Registrar el cumplimiento de la actividad en el año, acorde a lo establecido en la meta</t>
        </r>
      </text>
    </comment>
    <comment ref="Y5" authorId="0" shapeId="0" xr:uid="{00000000-0006-0000-0000-000017000000}">
      <text>
        <r>
          <rPr>
            <b/>
            <sz val="9"/>
            <color indexed="81"/>
            <rFont val="Tahoma"/>
            <family val="2"/>
          </rPr>
          <t>Erika Ximena Angulo Cardona:</t>
        </r>
        <r>
          <rPr>
            <sz val="9"/>
            <color indexed="81"/>
            <rFont val="Tahoma"/>
            <family val="2"/>
          </rPr>
          <t xml:space="preserve">
Describir brevemente los resultados obtenidos</t>
        </r>
      </text>
    </comment>
    <comment ref="Z5" authorId="0" shapeId="0" xr:uid="{00000000-0006-0000-0000-000018000000}">
      <text>
        <r>
          <rPr>
            <b/>
            <sz val="9"/>
            <color indexed="81"/>
            <rFont val="Tahoma"/>
            <family val="2"/>
          </rPr>
          <t>Erika Ximena Angulo Cardona:</t>
        </r>
        <r>
          <rPr>
            <sz val="9"/>
            <color indexed="81"/>
            <rFont val="Tahoma"/>
            <family val="2"/>
          </rPr>
          <t xml:space="preserve">
Describir dificultades u oportunidades de mejora frente a la meta planteada</t>
        </r>
      </text>
    </comment>
  </commentList>
</comments>
</file>

<file path=xl/sharedStrings.xml><?xml version="1.0" encoding="utf-8"?>
<sst xmlns="http://schemas.openxmlformats.org/spreadsheetml/2006/main" count="3818" uniqueCount="870">
  <si>
    <t>PLANEACIÓN ESTRATÉGICA SECTORIAL 2019-2022</t>
  </si>
  <si>
    <t>Dimensión MIPG</t>
  </si>
  <si>
    <t>Políticas MIPG</t>
  </si>
  <si>
    <t>Nombre</t>
  </si>
  <si>
    <t>Fórmula</t>
  </si>
  <si>
    <t>Línea base</t>
  </si>
  <si>
    <t>Entidad Responsable</t>
  </si>
  <si>
    <t>Objetivo PND</t>
  </si>
  <si>
    <t>ODS Asociados</t>
  </si>
  <si>
    <t>Triple Meta</t>
  </si>
  <si>
    <t>Eje Orientador</t>
  </si>
  <si>
    <t>Pacto PND</t>
  </si>
  <si>
    <t>Indicador ODS</t>
  </si>
  <si>
    <t>Indicador relacionado con el Sistema de Paz y Estabilización</t>
  </si>
  <si>
    <t>Indicador Transformacional</t>
  </si>
  <si>
    <t>Objetivo Institucional</t>
  </si>
  <si>
    <t>Estrategia Institucional</t>
  </si>
  <si>
    <t>Alcanzar mejores desenlaces en salud y mayor bienestar</t>
  </si>
  <si>
    <t>Satisfacer las expectativas de pacientes, familias y comunidades</t>
  </si>
  <si>
    <t>Lograr mayor eficiencia en el uso de los recursos</t>
  </si>
  <si>
    <t>Visión de largo plazo</t>
  </si>
  <si>
    <t>Talento Humano en salud</t>
  </si>
  <si>
    <t>Calidad</t>
  </si>
  <si>
    <t>Salud pública</t>
  </si>
  <si>
    <t>Eficiencia en el gasto</t>
  </si>
  <si>
    <t>Si</t>
  </si>
  <si>
    <t>No</t>
  </si>
  <si>
    <t>ODS 2. Hambre cero</t>
  </si>
  <si>
    <t>ODS 3. Salud y Bienestar</t>
  </si>
  <si>
    <t>ODS 5. Igualdad de género</t>
  </si>
  <si>
    <t>ODS 8. Trabajo decente y crecimiento económico</t>
  </si>
  <si>
    <t>ODS 9. Industria, innovación e infraestructura</t>
  </si>
  <si>
    <t>ODS 10. Reducción de las desigualdades</t>
  </si>
  <si>
    <t>ODS 16. Paz, justicia e instituciones sólidas</t>
  </si>
  <si>
    <t>1.3.c Porcentaje de población afiliada al sistema de seguridad social en salud</t>
  </si>
  <si>
    <t>1.5.a Mortalidad nacional causada por eventos recurrentes</t>
  </si>
  <si>
    <t>1.5.b Tasa de personas afectadas a causa de eventos recurrentes</t>
  </si>
  <si>
    <t>3.3.2 Incidencia de tuberculosis</t>
  </si>
  <si>
    <t>8.3.1 Tasa de formalidad laboral</t>
  </si>
  <si>
    <t>16.10.a Porcentaje de sujetos obligados incluidos en el Formulario Único Reporte de Avances de la Gestión (FURAG) que avanzan en la implementación de la Ley de Transparencia y Acceso a la Información Pública</t>
  </si>
  <si>
    <t>0.G.5 Informes de seguimiento de acceso público que reporten el avance  sobre las medidas para la transversalización del enfoque de género en  los planes y programas establecidos en el Acuerdo Final, elaborados</t>
  </si>
  <si>
    <t>A.104 Sistema de inspección, vigilancia y control fijo, fortalecido</t>
  </si>
  <si>
    <t>A.423 Sistema de seguimiento y evaluación permanente para garantizar la calidad y oportunidad de la atención, implementado</t>
  </si>
  <si>
    <t>Semestre I</t>
  </si>
  <si>
    <t>Semestre II</t>
  </si>
  <si>
    <t>Indicador / Actividad 2019</t>
  </si>
  <si>
    <t>Objetivo 4: Fortalecer la inspección, vigilancia y control para mitigar el riesgo y la informalidad</t>
  </si>
  <si>
    <t>Objetivo 1. Fortalecer la rectoría y la gobernanza dentro del sistema de salud, tanto a nivel central, como en el territorio</t>
  </si>
  <si>
    <t>Fortalecer los sistemas de información en salud, para promover la trasparencia en la gestión de salud, con mecanismos accesibles y abiertos para la comunidad, ciudadanos, veedurías y organismo de control en el marco de la normatividad vigente.</t>
  </si>
  <si>
    <t>Consolidar un canal de denuncia ciudadana que se acompañe de medidas de protección como el anonimato, garantías de confidencialidad y la posibilidad de seguimiento.</t>
  </si>
  <si>
    <t>Objetivo 2. Definir prioridades e implementar las intervenciones en salud pública, para la transformación de la calidad de vida con deberes y derechos</t>
  </si>
  <si>
    <t>Objetivo 3. Articular todos los agentes del sector salud en torno a la calidad</t>
  </si>
  <si>
    <t>Objetivo 4. Lograr más infraestructura y dotación en salud, como soporte al acceso efectivo y la calidad</t>
  </si>
  <si>
    <t>Objetivo 5. Formular acuerdos para el reconocimiento, formación y empleo de calidad para los trabajadores de la salud</t>
  </si>
  <si>
    <t>Objetivo 6. Sostenibilidad financiera, una responsabilidad de  todos. Alcanzar la eficiencia en el gasto optimizando los recursos financieros disponibles y generando nuevos con el aporte de todos</t>
  </si>
  <si>
    <t>Objetivo 4: establecer un mecanismo de articulación y gobernanza multinivel en torno a la SAN</t>
  </si>
  <si>
    <t>Objetivo 1. Transición armónica de la infancia a la juventud</t>
  </si>
  <si>
    <t>Objetivo 2. Suministrar servicios de cuidado oportunos, suficientes y de calidad para los adultos mayores</t>
  </si>
  <si>
    <t>b. Robustecer las condiciones institucionales para impulsar la innovación pública y remover barreras</t>
  </si>
  <si>
    <t>2) Promover la digitalización y automatización masiva de trámites</t>
  </si>
  <si>
    <t>3) Diseñar e implementar planes de transformación digital en las entidades públicas del orden nacional</t>
  </si>
  <si>
    <t>Objetivo 1. Armonizar el componente de asistencia de la política de víctimas con la política social moderna</t>
  </si>
  <si>
    <t>Instituto Nacional de Cancerología</t>
  </si>
  <si>
    <t>Instituto Nacional de Salud</t>
  </si>
  <si>
    <t>Instituto Nacional de Vigilancia de Medicamentos y Alimentos - INVIMA</t>
  </si>
  <si>
    <t>Fondo de Previsión Social del Congreso de la República - FONPRECON</t>
  </si>
  <si>
    <t>Fondo de Pasivo Social de Ferrocarriles Nacionales de Colombia - FONFERROCARRILES</t>
  </si>
  <si>
    <t>Superintendencia Nacional de Salud - SUPERSALUD</t>
  </si>
  <si>
    <t>Sanatorio Agua de Dios E.S.E.</t>
  </si>
  <si>
    <t>Sanatorio Contratación E.S.E.</t>
  </si>
  <si>
    <t>Centro Dermatológico Federico Lleras Acosta</t>
  </si>
  <si>
    <t>Ministerio de Salud y Protección Salud - MINSALUD</t>
  </si>
  <si>
    <t>Instrumentos y mecanismos de caracterización y focalización de población étnica para diseñar políticas de equidad de oportunidades</t>
  </si>
  <si>
    <t>Participación y construcción de convivencia</t>
  </si>
  <si>
    <t>Línea PND</t>
  </si>
  <si>
    <t>Talento Humano</t>
  </si>
  <si>
    <t>Direccionamiento estratégico y planeación</t>
  </si>
  <si>
    <t>Gestión con valores para resultados</t>
  </si>
  <si>
    <t>Talento humano</t>
  </si>
  <si>
    <t>Información y Comunicación</t>
  </si>
  <si>
    <t>Gestión del conocimiento y la innovación</t>
  </si>
  <si>
    <t>Integridad</t>
  </si>
  <si>
    <t>Direccionamiento y planeación</t>
  </si>
  <si>
    <t>Anticorrupción</t>
  </si>
  <si>
    <t>Gestión presupuestal</t>
  </si>
  <si>
    <t>Gobierno Digital</t>
  </si>
  <si>
    <t>Servicio al ciudadano</t>
  </si>
  <si>
    <t>Trámites</t>
  </si>
  <si>
    <t>Seguimiento y evaluación</t>
  </si>
  <si>
    <t>Transparencia y acceso a la información</t>
  </si>
  <si>
    <t>Objetivo 1. Política Pública Nacional de Discapacidad e Inclusión social (PPDIS)</t>
  </si>
  <si>
    <t>Objetivo 1. Reducir las prácticas nocivas relacionadas con el matrimonio infantil (MI) o las uniones tempranas (UT)</t>
  </si>
  <si>
    <t>Objetivo 2. Fortalecer la institucionalidad encargada de la prevención, atención y protección de las mujeres víctimas de la violencia de género</t>
  </si>
  <si>
    <t>Objetivo 2. Garantizar la reparación a mujeres víctimas</t>
  </si>
  <si>
    <t>Objetivo 1. Evaluar la arquitectura institucional del Gobierno con el fin de redefinir misiones, roles y competencias que permitan el funcionamiento eficiente del Estado en los diferentes niveles de Gobierno</t>
  </si>
  <si>
    <t>Objetivo 2. Mejorar la eficiencia y productividad en la gestión y las capacidades de las entidades públicas de los sectores</t>
  </si>
  <si>
    <t>Objetivo 3. Elevar el nivel de profesionalización del Estado y fortalecer la excelencia en el ingreso al empleo público</t>
  </si>
  <si>
    <t>Objetivo 4. Incrementar el nivel de desempeño de los servidores públicos y promover el acceso incluyente a la educación en administración pública</t>
  </si>
  <si>
    <t>Objetivo 1. Fortalecer los instrumentos para la asignación estratégica y responsabilidad del gasto público</t>
  </si>
  <si>
    <t>Pacto_por_la_equidad</t>
  </si>
  <si>
    <t>Pacto_por_la_transformación_digital_de_Colombia</t>
  </si>
  <si>
    <t>Pacto_por_la_Construcción_de_Paz</t>
  </si>
  <si>
    <t>Pacto_por_la_equidad_de_oportunidades_para_grupos</t>
  </si>
  <si>
    <t>Pacto_por_la_inclusión_de_todas_las_personas_con_discapacidad</t>
  </si>
  <si>
    <t>Pacto_de_equidad_para_las_mujeres</t>
  </si>
  <si>
    <t>Pacto_por_una_gestión_pública_efectiva</t>
  </si>
  <si>
    <t>A_Alianza_por_la_inclusión_y_la_dignidad_de_todas_las_personas_con_discapacidad</t>
  </si>
  <si>
    <t>B_Gasto_público_efectivo</t>
  </si>
  <si>
    <t>C_Capítulo_de_Rrom</t>
  </si>
  <si>
    <t>D_Innovación_pública_para_un_país_más_moderno</t>
  </si>
  <si>
    <t>F_Derecho_de_las_mujeres_a_una_vida_libre_de_violencias</t>
  </si>
  <si>
    <t>H_Equidad_para_las_mujeres_en_la_construcción_de_paz</t>
  </si>
  <si>
    <t>D_Alianza_por_la_seguridad_alimentaria_y_la_nutrición</t>
  </si>
  <si>
    <t>G_Juventud_naranja</t>
  </si>
  <si>
    <t>B_Hacia_una_sociedad_digital_e_industria_4_0</t>
  </si>
  <si>
    <t>E_Promoción_de_la_salud_sexual_y_los_derechos_reproductivos_para_niñas_niños_y_adolescentes</t>
  </si>
  <si>
    <t>A_Transformación_de_la_Administración_pública</t>
  </si>
  <si>
    <t>Pacto_por_el_emprendimiento_la_formalización_y_la_productividad</t>
  </si>
  <si>
    <t>Pacto_por_la_Ciencia_la_Tecnología_y_la_Innovación</t>
  </si>
  <si>
    <t>Calidad y oportunidad en los procesos de reconocimiento del aseguramiento</t>
  </si>
  <si>
    <t>Alcanzar la eficiencia del sector, optimizando los recursos disponibles y generando nuevos con el aporte de todos</t>
  </si>
  <si>
    <t>Ejecutar los procesos de compensación conforme al cronograma adoptado</t>
  </si>
  <si>
    <t># Procesos de compensación ejecutados / # procesos de compensación programados en el cronograma</t>
  </si>
  <si>
    <t xml:space="preserve">Calidad y oportunidad en los procesos de reconocimiento de prestaciones excepcionales </t>
  </si>
  <si>
    <t xml:space="preserve">Tramitar oportunamente las solicitudes de prestaciones económicas radicadas por afiliados a los regímenes exceptuados y especiales con ingresos adicionales. </t>
  </si>
  <si>
    <t># Solicitudes de prestaciones económicas tramitadas / # solicitudes de prestaciones económicas radicadas</t>
  </si>
  <si>
    <t>Infraestructura tecnológica para soportar los procesos misionales, y garantizar la calidad de la BDUA</t>
  </si>
  <si>
    <t>Mejoramiento de la infraestructura tecnológica para garantizar la operación de los procesos misionales</t>
  </si>
  <si>
    <t>Apoyar la gestión de los procesos y procedimientos misionales y tecnológicos de la Base de Datos Única de Afiliados – BDUA realizando auditorias preventivas y correctivas de inconsistencias que se detecten, brindando la asistencia técnica necesaria a los actores del proceso bajo y depurando esta información según aplique el marco normativo vigente la normativa vigente.</t>
  </si>
  <si>
    <t># de registro depurados por ADRES + # Registros correctos / # Número total de registros notificados en auditorias correctivas</t>
  </si>
  <si>
    <t>Gestión y análisis de la información de la prescripción, suministro, de recobros, reclamaciones y del aseguramiento en salud</t>
  </si>
  <si>
    <t>Gestión, análisis de información y consolidación de la transparencia.</t>
  </si>
  <si>
    <t>Realizar análisis sobre procesos o tecnologías reconocidas por la ADRES (Prescripción, suministro y uso de medicamentos NO PBS; atenciones en salud derivados de accidentes de tránsito; incapacidades; licencias de maternidad y paternidad; UPC de los regímenes contributivo y subsidiado y ponderador de la UPC).</t>
  </si>
  <si>
    <t>#  Informes de análisis sobre procesos o tecnologías reconocidas por la ADRES</t>
  </si>
  <si>
    <t xml:space="preserve">Adecuación institucional </t>
  </si>
  <si>
    <t>Garantizar la adecuación institucional mediante actividades transversales que complementen y sustenten el desempeño de los procesos misionales y estratégicos, así como el seguimiento continuo al cumplimiento de los objetivos de la Entidad.</t>
  </si>
  <si>
    <t>Formulación del Plan Estratégico Institucional 2020-2023</t>
  </si>
  <si>
    <t>Plan Estratégico Institucional 2020-2023 formulado</t>
  </si>
  <si>
    <t>B_Salud_para_todos_con_calidad_y_eficiencia_sostenible_por_todos</t>
  </si>
  <si>
    <t>Prestar Servicios de Salud individuales y colectivos, con altos estándares de calidad, para mejorar las condiciones de salud cutánea de la población objetivo. Asesorar y apoyar al ministerio de Protección Social en la formulación, ejecución, control y evaluación de las políticas, planes, programas y proyectos relacionados con la salud cutánea.</t>
  </si>
  <si>
    <t>Diseño escuela</t>
  </si>
  <si>
    <t>% De avance escuela saludable</t>
  </si>
  <si>
    <t>N/A</t>
  </si>
  <si>
    <t>Número de instituciones impactadas con telemedicina</t>
  </si>
  <si>
    <t>Fortalecer la práctica docente - asistencial dentro del contexto de Hospital Universitario, aportando a la formación integral de Talento Humano de alto nivel cientifico, que sea generador de conocimiento para contribuir a la promoción, prevención y recuperación de la enfermedad cutánea en Colombia, asesorando al Ministerio de la Protección Social en la formulación, ejecución, control y evaluación de políticas, planes y proyectos relacionados con la formación academica de los profesionales en dematología.</t>
  </si>
  <si>
    <t xml:space="preserve">Fortalecer la cultura de mejoramiento continuo y autocontrol mediante la implementación del sistema integrado de gestión para lograr el cumplimiento de los objetivos estratégicos del CDFLLA, en términos de eficiencia, eficacia y efectividad. </t>
  </si>
  <si>
    <t>Estudio prefactibilidad (Autoevaluación)</t>
  </si>
  <si>
    <t>% de implementación de estándares de transformación digital</t>
  </si>
  <si>
    <t>Autoevaluación</t>
  </si>
  <si>
    <t>Garantizar la prestación de los servicios de salud, que requieran nuestros afiliados a través de la efectiva administración de los mismos.</t>
  </si>
  <si>
    <t>Brindar a nuestros usuarios calidad, eficiencia y oportunidad en la prestación de los Servicios de Salud</t>
  </si>
  <si>
    <t>Modelo de Atención  en salud ajustado a la normatividad aplicable al FPS-FCN</t>
  </si>
  <si>
    <t xml:space="preserve">Ser modelo de Gestión Pública en el sector social. </t>
  </si>
  <si>
    <t>Diseñar, Desarrollar y Mantener los planes de gestión humana, en procura de fortalecer la administración del talento humano del FPS</t>
  </si>
  <si>
    <t xml:space="preserve">Modelo de Gestión de Conocimiento Institucional SINAPSIS </t>
  </si>
  <si>
    <t>Fortalecer la administración de los bienes de la entidad y la óptima gestión de los recursos</t>
  </si>
  <si>
    <t>Optimizar los recursos presupuestales, para satisfacer oportunamente las necesidades de funcionamiento</t>
  </si>
  <si>
    <t xml:space="preserve">Estados financieros razonable (cuentas por cobrar) </t>
  </si>
  <si>
    <t>Incrementar el recaudo efectivo de FONPRECON</t>
  </si>
  <si>
    <t>Mantener niveles apropiados de recaudo de recursos para partivipar en la financiación de las obligaciones pensionales</t>
  </si>
  <si>
    <t>Cumplimiento meta de recaudo efectivo de recursos</t>
  </si>
  <si>
    <t>$ 30 mil millones</t>
  </si>
  <si>
    <t>Recaudo efectivo de recursos / meta programada * 100</t>
  </si>
  <si>
    <t>Integrar y preservar el conocimiento de los procesos institucionales</t>
  </si>
  <si>
    <t>Desarrollar cultura organizacional orientada a la generación, apropiación, analítica de información y divulgación del conocimientp institucional</t>
  </si>
  <si>
    <t>Gestión del conocimiento implementado en los procesos de la Entidad</t>
  </si>
  <si>
    <t>Alistamiento de la gestión del conocimiento en un proceso de la Entidad</t>
  </si>
  <si>
    <t>Impelementación de la gestión del conocimiento en un proceso de la Entidad</t>
  </si>
  <si>
    <t>Gestión del conocimiento implementado</t>
  </si>
  <si>
    <t>Un proceso institucional con gestión del conocimiento implementado</t>
  </si>
  <si>
    <t>Alinear los servicios de tecnología con los procesos</t>
  </si>
  <si>
    <t>Reemplazar procesos manuales de gestión por herramientas tecnológicas que generen eficiencia</t>
  </si>
  <si>
    <t>Procesos institucionales alineados con servicios de tecnología</t>
  </si>
  <si>
    <t>Levantamiento de la información para identificar necesidades de herramientas tecnológicas para ser aplicadas a los procesos</t>
  </si>
  <si>
    <t xml:space="preserve">Consolidación y actualización de un catálogo de servicios de tecnología </t>
  </si>
  <si>
    <t>Procesos institucionales con herramientas tecnológicas implementadas</t>
  </si>
  <si>
    <t>Catálogo de servicios de TI</t>
  </si>
  <si>
    <t>Implementar el sistema integral de atención al usuario</t>
  </si>
  <si>
    <t>Mejorar los espacios de relacionamiento de la Entidad con los ciudadanos</t>
  </si>
  <si>
    <t>Sistema integral de atención al usuario implementado</t>
  </si>
  <si>
    <t>Componente de arreglos institucionales dispuesto</t>
  </si>
  <si>
    <t>Componenete de procesos y procedimientos revisado</t>
  </si>
  <si>
    <t>Canales de interacción existentes y procesos y procedimientos revisados</t>
  </si>
  <si>
    <t>X</t>
  </si>
  <si>
    <t>Contribuir a la mejora continua del estatus sanitario del país mediante el fortalecimiento de la inspección, vigilancia  y control sanitario con enfoque de riesgo garantizando la protección de la salud de los colombianos y el reconocimiento nacional e internacional.</t>
  </si>
  <si>
    <t xml:space="preserve"> Prestar servicios con estándares de calidad para afianzar la confianza de la población </t>
  </si>
  <si>
    <t xml:space="preserve"> 1. Optimizar trámites y servicios mediante soluciones informáticas modernas.
2. Mejorar los estándares de calidad de la entidad
3. Fortalecer la gestión de los procesos administrativos y de apoyo de la Entidad</t>
  </si>
  <si>
    <t>Fortalecer la gestión del conocimiento, capacidades y competencias de los servidores públicos de la institución.</t>
  </si>
  <si>
    <t xml:space="preserve">  Contribuir a una Colombia legal y transparente mediante la implementación de acciones que mitiguen los efectos de la ilegalidad y la corrupción.</t>
  </si>
  <si>
    <t xml:space="preserve">1. Implementar acciones de transparencia, participación ciudadana y rendición de cuentas para evitar la materialización de cualquier posible acto de corrupción 
 2. Fortalecer la presencia del Invima como actor clave en las acciones   para el control de la ilegalidad del país
</t>
  </si>
  <si>
    <t xml:space="preserve">1. Consolidar el Sistema de Gestión en la entidad fortaleciendo el talento humano, el ambiente físico, la tecnología e información con énfasis en el Sistema Obligatorio de Garantía de la Calidad de la Atención en Salud -SOGCS con el fin de garantizar una atención segura, humanizada, centrada en el usuario y su familia. </t>
  </si>
  <si>
    <t>Adecuar el sistema de gestión de la entidad alineado a los atributos de calidad de las politícas del Modelo Integrado de Planeación y Gestión.</t>
  </si>
  <si>
    <t xml:space="preserve">
67,2 
</t>
  </si>
  <si>
    <t xml:space="preserve">3. Gestionar los recursos financieros en forma eficiente, mediante una adecuada planificación y ejecución de los mismos, contribuyendo al cumplimiento de las metas y políticas financieras y económicas del gobierno nacional.   </t>
  </si>
  <si>
    <t>Mantener las Politicas de Gestion para garantizar la eficiencia en el manejo de los Recursos.</t>
  </si>
  <si>
    <t>Suficiencia patrimonial y financiera (Patrimonio)</t>
  </si>
  <si>
    <t>Patrimonio Total/Capital</t>
  </si>
  <si>
    <t>Desarrollar actividades para mejorar la calidad en los servicios dando cumplimiento con los (4) componentes del SOGC Sistema Único de Habilitación (SUH), Programa de Auditoria para el Mejoramiento de la Calidad (PAMEC), Sistema Único de Acreditación (SUA) y el Sistema de Información para la Calidad  en Salud.</t>
  </si>
  <si>
    <t>Mejoramiento continuo de calidad para entidades no acreditadas sin autoevaluación en la vigencia anterior</t>
  </si>
  <si>
    <t>Promedio de calificación acreditación</t>
  </si>
  <si>
    <t xml:space="preserve">0 
</t>
  </si>
  <si>
    <t>Oportunidad en la atención del servicio de salud de medicina general</t>
  </si>
  <si>
    <t>Sumatoria total de los días calendario transcurridos entre la fecha en la cual el paciente solicita cita de medicina general para ser atendido en la consulta de medicina general y la fecha para la cual es asignada la cita /Número total de consultas médicas generales asignadas</t>
  </si>
  <si>
    <t xml:space="preserve">2.26 
</t>
  </si>
  <si>
    <t>Oportunidad en la atención de los servicios de salud odontología general</t>
  </si>
  <si>
    <t>Sumatoria total de los días calendario transcurridos entre la fecha en la cual el paciente solicita cita de primera vez o prioritaria para ser atendido en la consulta de odontología general y la fecha para la cual es asignada la cita /Número total de consultas odontológicas asignadas</t>
  </si>
  <si>
    <t xml:space="preserve">1,28 
</t>
  </si>
  <si>
    <t>Tiempo de espera en minutos para la atención en consulta de urgencias para el paciente clasificado como triage II.</t>
  </si>
  <si>
    <t>Sumatoria de minutos transcurridos entre la solicitud de la atención en consulta de urgencias y el momento en el cual es atendido en consulta por parte del médico/Total de usuarios atendidos en consulta de urgencias</t>
  </si>
  <si>
    <t>Proporción Global de Satisfacción de Usuarios</t>
  </si>
  <si>
    <t>Número de usuarios que respondieron "muy buena" o "buena" a la pregunta: ¿cómo calificaría su experiencia global respecto a los servicios de salud que ha recibido en la entidad?/No. De usuarios que respondieron la pregunta</t>
  </si>
  <si>
    <t xml:space="preserve">97,5% 
</t>
  </si>
  <si>
    <t>2. Fortalecer el programa Hansen brindando atención integral al paciente a través de la mejora del sistema de información y la vigilancia epidemiológica, contribuyendo al diagnóstico temprano de la enfermedad.</t>
  </si>
  <si>
    <t>Reconocimiento de la infección subclínica en convivientes de pacientes Hansen del Municipio de Agua de Dios</t>
  </si>
  <si>
    <t xml:space="preserve">Número de convivientes con infección subclínica /Número de convivientes sintomáticos de piel y del sistema nervioso periférico </t>
  </si>
  <si>
    <t xml:space="preserve">0% 
</t>
  </si>
  <si>
    <t xml:space="preserve">4. Fortalecer las actividades técnico científicas para la investigación y capacitación en enfermedades de Hansen y Tuberculosis, teniendo como base la memoria histórica del desarrollo de la enfermedad de Hansen en Colombia. </t>
  </si>
  <si>
    <t xml:space="preserve">Reconocimiento de la infección subclínica en convivientes de pacientes Hansen de cuatro departamentos </t>
  </si>
  <si>
    <t>Número de convivientes con infección subclínica /Número de convivientes sintomáticos de piel y del sistema nervioso periférico</t>
  </si>
  <si>
    <t xml:space="preserve">
0% 
</t>
  </si>
  <si>
    <t xml:space="preserve">Garantizar la prestación del servicio a los pacientes de Hansen </t>
  </si>
  <si>
    <t>Implementación del Plan Nacional Estratégico Prevención Hansen 2016-2025</t>
  </si>
  <si>
    <t>Porcentaje de avance</t>
  </si>
  <si>
    <t>Ofertar el servicio de Telemedicina para el servicio de Hansen en la ESE Sanatorio</t>
  </si>
  <si>
    <t>Plan Anticorrupción y de Atención al Ciudadano</t>
  </si>
  <si>
    <t>Fortalecer la política anticorrupción en la entidad</t>
  </si>
  <si>
    <t>Diseño e implementación del mapa de riesgos y plan anticorrupción de la entidad</t>
  </si>
  <si>
    <t>Diseño e implementación de la estrategia de racionalización de tramites de la entidad</t>
  </si>
  <si>
    <t>Realización de Rendición de cuentas ante la comunidad</t>
  </si>
  <si>
    <t>N° de eventos de rendición de cuentas al año</t>
  </si>
  <si>
    <t>Garantizar la intervención del Sanatorio en acciones para mejorar la salud publica</t>
  </si>
  <si>
    <t>Resolución 412 de 2000 MPS</t>
  </si>
  <si>
    <t xml:space="preserve">Implementación y ejecución del Programa Ampliado de Inmunización PAI </t>
  </si>
  <si>
    <t>Utilización de información de registro  individual de prestaciones RIPS. RES 408/2018</t>
  </si>
  <si>
    <t>Número de informes de análisis de la prestación de servicios de la ESE Informe del responsable presentados a la Junta directiva con base en RIPS de la vigencia objeto de evaluación.</t>
  </si>
  <si>
    <t>Mantener habilitada la institución ante las autoridades en los términos de la normatividad vigente</t>
  </si>
  <si>
    <t>Tiempo promedio de espera para la asignación de cita de Medicina General. RES 408/2018</t>
  </si>
  <si>
    <t xml:space="preserve">Sumatoria de la diferencia de días calendario entre la fecha en la que se asignó la cita de medicina general de primera vez y la fecha en la cual el usuario la solicitó, en la vigencia objeto de evaluación / Número total de citas de pediatría de primera vez asignadas, en la  vigencia objeto de evaluación </t>
  </si>
  <si>
    <t xml:space="preserve">Sumatoria de la diferencia de días calendario entre la fecha en la que se asignó la cita de odontología de primera vez y la fecha en la cual el usuario la solicitó, en la vigencia objeto de evaluación / Número total de citas de odontología de primera vez asignadas, en la  vigencia objeto de evaluación </t>
  </si>
  <si>
    <t>Monitorear la calidad mediante la evaluación y control de indicadores</t>
  </si>
  <si>
    <t>Mejoramiento continuo de calidad aplicada a entidades no acreditadas con autoevaluación en la vigencia anterior. RES 408/2018</t>
  </si>
  <si>
    <t xml:space="preserve">Promedio de la calificación de autoevaluación en la vigencia / Promedio de la calificación de autoevaluación en la vigencia anterior </t>
  </si>
  <si>
    <t>N.D</t>
  </si>
  <si>
    <t>Efectividad en la Auditoria para el mejoramiento continuo de la calidad de la atención en salud.  RES 408/2018</t>
  </si>
  <si>
    <t xml:space="preserve">Relación del número de acciones de mejora ejecutadas derivadas de las auditorías realizadas / Número de acciones de mejoramiento programadas para la vigencia derivadas de los planes de mejora del componente de auditoria registrados en el PAMEC. </t>
  </si>
  <si>
    <t>N.E</t>
  </si>
  <si>
    <t>Fortalecer y motivar las capacidades y habilidades del personal que labora en la Institución</t>
  </si>
  <si>
    <t>Formulación, actualización y puesta en marcha del plan de Capacitación al personal en temas de las diferentes áreas de la entidad</t>
  </si>
  <si>
    <t>N° de personas con capacitación / N° total de funcionarios</t>
  </si>
  <si>
    <t>Garantizar para la ESE Sanatorio la sostenibilidad financiera en los procesos de Nivel 1</t>
  </si>
  <si>
    <t>Resultado equilibrio presupuestal con recaudo. RES 408/2018</t>
  </si>
  <si>
    <t>&gt;1</t>
  </si>
  <si>
    <t>Valor de la ejecución de ingresos totales recaudados en la vigencia objeto de evaluación (Incluye recaudo de CxC de vigencias anteriores) / Valor de la ejecución de gastos comprometidos en la vigencia objeto de evaluación (Incluye el valor comprometido de CxP de vigencias anteriores).</t>
  </si>
  <si>
    <t>Fortalecimiento organizacional y simplificación de procesos</t>
  </si>
  <si>
    <t>Fortalecer la capacidad institucional de la Superintendencia Nacional de Salud</t>
  </si>
  <si>
    <t>Procedimiento aprobado e implementado</t>
  </si>
  <si>
    <t>Fortalecer a través de mecanismos de IVC la oportunidad en la generación y flujo de los recursos del Sistema General de Seguridad Social en Salud y los regímenes especiales y exceptuados.</t>
  </si>
  <si>
    <t>Min Salud y la SNS desarrollarán herramientas regulatorias que permitan hacer transparente la vinculación, origen y composición de capitales que llegan al sector y sus efectos en la competencia, a efecto de controlar posibles abusos de posición dominante en las distintas esferas del sistema.</t>
  </si>
  <si>
    <t>Consolidar la Superintendencia Nacional de Salud como un organismo técnico, rector del sistema de vigilancia, inspección y control.</t>
  </si>
  <si>
    <t>Proteger los derechos y reconocer las obligaciones y deberes de los distintos actores participantes en el sector salud, a través de las funciones jurisdiccionales y de conciliación.</t>
  </si>
  <si>
    <t xml:space="preserve">Regular la forma como todos los actores del sistema, independientemente de su naturaleza, deben implementar códigos de integridad, para entidades públicas o privadas, incluyendo un alcance amplio del tema de conflicto de interés. Para ello, la Superintendencia Nacional de Salud consolidará un sistema de información para la transparencia, que incluirá el seguimiento semestral del cumplimiento de los lineamientos que se expidan al respecto, con indicadores de acceso a los servicios de salud, estado de salud de la población y financiamiento del sistema. </t>
  </si>
  <si>
    <t>Establecer un equipo élite en salud, para fortalecer la función de investigación y sanción oportuna en temas estratégicos, que incluya la articulación de la IVC con los organismos de control, en un escenario respetuoso</t>
  </si>
  <si>
    <t>La SNS definirá el proceso para implementar en las instituciones del sector la norma - ISO 37001:20016 "Sistemas de Gestión Anti-Soborno". Esta norma establece una "guía para ayudar a una organización a prevenir, detectar y enfrentar al soborno y cumplir con las leyes anti soborno y los compromisos voluntarios aplicable a sus actividades" (Icontec, 2016).</t>
  </si>
  <si>
    <t>Establecer lineamientos, para las entidades vigiladas, para la implementación de la ISO 37001:2016</t>
  </si>
  <si>
    <t>Circular dirigida a los vigilados</t>
  </si>
  <si>
    <t>Establecer la política sectorial de transparencia e integridad</t>
  </si>
  <si>
    <t>Documento de política revisado y aprobado</t>
  </si>
  <si>
    <t xml:space="preserve">Socializar la Política sectorial de transparencia e integridad  </t>
  </si>
  <si>
    <t xml:space="preserve">Realizar monitoreo, seguimiento y evaluación a la adopción de la política de transparencia e integridad  </t>
  </si>
  <si>
    <t>Definir e implementar  los parámetros y criterios de desempeño (Observatorio de transparencia)</t>
  </si>
  <si>
    <t>Diseñar el modelo de operación del sistema de transparencia e integridad para el MSPS</t>
  </si>
  <si>
    <t>Porcentaje de avance frente al modelo de operación</t>
  </si>
  <si>
    <t>Diseñar e implementar estrategias de promoción y prevención de transparencia e integridad en el MSPS</t>
  </si>
  <si>
    <t>Porcentaje de avance frente diseño e implementación de esgtrategias</t>
  </si>
  <si>
    <t>Porcentaje de avance del sistema de afiliación transaccional para salud y riesgos laborales </t>
  </si>
  <si>
    <t>Razón de mortalidad materna en población rural dispersa (por cada 100.000 nacidos vivos)</t>
  </si>
  <si>
    <t>Porcentaje de desempeño global de los hospitales públicos del país </t>
  </si>
  <si>
    <t>Porcentaje de mujeres con cáncer de mama detectado en estadios tempranos (hasta IIA) al momento del diagnóstico</t>
  </si>
  <si>
    <t>Porcentaje de usuarios que considera fácil o muy fácil acceder a un servicio de salud </t>
  </si>
  <si>
    <t>Porcentaje de pacientes hipertensos controlados TA &lt;(140/90mmHg) </t>
  </si>
  <si>
    <t>Porcentaje de casos nuevos de cáncer de cuello uterino in situ identificados (NIC alto grado)</t>
  </si>
  <si>
    <t>Porcentaje de personas con cáncer de próstata en estadios tempranos identificados (0, I y II), al momento del diagnóstico </t>
  </si>
  <si>
    <t>Días transcurridos entre la fecha del diagnóstico y la fecha de inicio del primer ciclo de quimioterapia para leucemia aguda  </t>
  </si>
  <si>
    <t>Porcentaje de EPS que otorgan cita a consulta de medicina general en cinco (5) días o menos</t>
  </si>
  <si>
    <t>Razón de mortalidad materna a 42 días  (por cada 100.000 nacidos vivos)</t>
  </si>
  <si>
    <t>Tasa de mortalidad infantil ajustada en menores de un año  (por 1.000 nacidos vivos)</t>
  </si>
  <si>
    <t>Tasa de mortalidad infantil ajustada en menores de un año – zonas rurales (por 1.000 nacidos vivos)</t>
  </si>
  <si>
    <t>Entidades territoriales con modelo de salud diferencial para zonas con población dispersa implementado</t>
  </si>
  <si>
    <t xml:space="preserve">Tasa de mortalidad perinatal (por 1.000 nacidos vivos) </t>
  </si>
  <si>
    <t>Tasa de mortalidad en niños menores de cinco (5) años por Enfermedad Diarreica Aguda (EDA) – zonas rurales (por cada 1.000 nacidos vivos)</t>
  </si>
  <si>
    <t>Tasa de mortalidad en niños menores de cinco (5) años por Infección Respiratoria Aguda (IRA) – zonas rurales (por cada 1.000 nacidos vivos)</t>
  </si>
  <si>
    <t>Porcentaje de nacidos vivos con cuatro o más consultas de control prenatal</t>
  </si>
  <si>
    <t>Densidad de médicos en las zonas dispersas (por cada 1.000 habitantes)</t>
  </si>
  <si>
    <t>Porcentaje de personas con diagnóstico temprano de VIH (CD4 mayor de 500)</t>
  </si>
  <si>
    <t>Tasa de mortalidad prematura por enfermedades crónicas en población entre 30 y hasta 70 años (por cada 100.000 personas entre 30 y 70 años)</t>
  </si>
  <si>
    <t>Porcentaje de hospitales públicos con factura electrónica implementada </t>
  </si>
  <si>
    <t>Porcentaje de sedes de prestadores públicos con servicios de telemedicina habilitados </t>
  </si>
  <si>
    <t>Tasa de mortalidad infantil por desnutrición en menores de cinco (5) años (por cada 100.000 niños y niñas menores de cinco años)</t>
  </si>
  <si>
    <t>Tasa de mortalidad infantil por desnutrición en menores de cinco (5) años en Chocó (por cada 100.000 niños y niñas menores de cinco años)</t>
  </si>
  <si>
    <t>Tasa de mortalidad infantil por desnutrición en menores de cinco (5) años en La Guajira (por cada 100.000 niños y niñas menores de cinco años)</t>
  </si>
  <si>
    <t>Prevalencia de subalimentación  </t>
  </si>
  <si>
    <t>Población subalimentada  </t>
  </si>
  <si>
    <t>Porcentaje de hogares con inseguridad alimentaria moderada </t>
  </si>
  <si>
    <t>Porcentaje de hogares con inseguridad alimentaria Severa</t>
  </si>
  <si>
    <t>Porcentaje de nacidos vivos con bajo peso al nacer  </t>
  </si>
  <si>
    <t>Porcentaje de nacidos vivos con bajo peso al nacer en Chocó </t>
  </si>
  <si>
    <t>Porcentaje de nacidos vivos con bajo peso al nacer en La Guajira</t>
  </si>
  <si>
    <t>Porcentaje de desnutrición aguda en menores de cinco (5) años </t>
  </si>
  <si>
    <t>Porcentaje de retraso en talla en menores de cinco (5) años  </t>
  </si>
  <si>
    <t>Porcentaje de exceso de peso en menores de cinco (5) años </t>
  </si>
  <si>
    <t>Porcentaje de lactancia materna exclusiva en menores de seis (6) meses </t>
  </si>
  <si>
    <t>Porcentaje de exceso de peso en adolescentes y escolares</t>
  </si>
  <si>
    <t>Prevalencia de consumo de drogas ilícitas en edad escolar</t>
  </si>
  <si>
    <t>Porcentaje de pacientes hipertensos de 60 años y más controlados TA &lt;(140/90mmHg) </t>
  </si>
  <si>
    <t>Víctimas que han recibido atención y rehabilitación psicosocial</t>
  </si>
  <si>
    <t>Porcentaje de personas que acceden a valoración de certificación y Registro de Localización y Caracterización de Personas con Discapacidad (RLCPD) </t>
  </si>
  <si>
    <t>Porcentaje de mujeres de 15 a 19 años que son madres o están embarazadas de su primer hijo  </t>
  </si>
  <si>
    <t>Tasa específica de fecundidad en adolescentes de 15 a 19 años  (por cada 1.000 mujeres de 15 a 19 años)</t>
  </si>
  <si>
    <t>Tasa específica de fecundidad adolescentes de 10 a 14 años (por cada mil mujeres de 10 a 14 años) </t>
  </si>
  <si>
    <t>Porcentaje de embarazos subsiguientes en mujeres de 15 a 19 años </t>
  </si>
  <si>
    <t>Porcentaje de mujeres entre 13 y 19 años casadas o unidas </t>
  </si>
  <si>
    <t>Porcentaje de municipios que cuentan con mecanismo intersectorial para el abordaje de las violencias de género </t>
  </si>
  <si>
    <t>Porcentaje de mujeres victimas de violencias de género notificadas  en el SIVIGILA y que fueron atendidas en salud por sospecha de violencia física, psicológica y sexual.</t>
  </si>
  <si>
    <t>Departamentos priorizados y asistidos técnicamente en la implementación del Programa de Prevención de las Violencias Sexuales en el Conflicto Armado y de Atención Integral a Mujeres Víctimas </t>
  </si>
  <si>
    <t>Lineamientos en salud con enfoque diferencial para el pueblo Rrom formulado.</t>
  </si>
  <si>
    <t>Talleres de socialización de políticas, planes, programas y normas para el Pueblo Rrom, realizados.</t>
  </si>
  <si>
    <t>Análisis de salud del pueblo Rrom actualizado</t>
  </si>
  <si>
    <t>Porcentaje de avance en la implementación de la Estrategia de seguimiento en salud para la población Rrom con discapacidad.</t>
  </si>
  <si>
    <t>55,7% </t>
  </si>
  <si>
    <t>41,4% </t>
  </si>
  <si>
    <t>56,2% </t>
  </si>
  <si>
    <t>15,9  </t>
  </si>
  <si>
    <t xml:space="preserve">3,46 
</t>
  </si>
  <si>
    <t>88,43% </t>
  </si>
  <si>
    <t>6,51% </t>
  </si>
  <si>
    <t>8,2  (2016) </t>
  </si>
  <si>
    <t>44,2 (2016) </t>
  </si>
  <si>
    <t>63,2 (2016) </t>
  </si>
  <si>
    <t xml:space="preserve">6,5%  
(2015-2017) </t>
  </si>
  <si>
    <t>3.200.000 (2015-2017) </t>
  </si>
  <si>
    <t>13,8% (2015) </t>
  </si>
  <si>
    <t>8,5% (2015) </t>
  </si>
  <si>
    <t>9,1% (2016) </t>
  </si>
  <si>
    <t>11,42% (2016) </t>
  </si>
  <si>
    <t>9,39% (2016) </t>
  </si>
  <si>
    <t>1,6% (2015) </t>
  </si>
  <si>
    <t>10,8% (2015) </t>
  </si>
  <si>
    <t>6,3% (2015) </t>
  </si>
  <si>
    <t>36,1% (2015) </t>
  </si>
  <si>
    <t>24,4% (2015) </t>
  </si>
  <si>
    <t>0,0% </t>
  </si>
  <si>
    <t>17,4% </t>
  </si>
  <si>
    <t>2,6 (2016) </t>
  </si>
  <si>
    <t>19,0% (2016) </t>
  </si>
  <si>
    <t>14,1% </t>
  </si>
  <si>
    <t>50,0% (2018) </t>
  </si>
  <si>
    <t>Porcentaje de recobros por concepto de tecnologías no financiados con cargo a la UPC del Régimen Contributivo prestados a 31 de diciembre de 2019 saneados</t>
  </si>
  <si>
    <t>Ahorro al sistema de salud por valores máximos de recobro en el régimen contributivo</t>
  </si>
  <si>
    <t>Ahorro en el gasto por recobros como consecuencia de acciones de política farmacéutica</t>
  </si>
  <si>
    <t>Ingresos adicionales por nuevos impuestos o mayor recaudo</t>
  </si>
  <si>
    <t>Porcentaje de población con capacidad de pago parcial que es solidaria con la financiación del Sistema General de Seguridad Social en Salud (SGSSS)</t>
  </si>
  <si>
    <t>Valor de la actualización de Plan de Beneficios de Salud</t>
  </si>
  <si>
    <t>Porcentaje de cuentas por pagar de las entidades territoriales por concepto de tecnologías no financiados con cargo a la UPC del régimen subsidiado prestados a 31 de diciembre de 2019 pagadas</t>
  </si>
  <si>
    <t>Hospitales en riesgo financiero medio y alto</t>
  </si>
  <si>
    <t>(Número de muertes fetales con 22 o más semanas de gestación más el número de muertes no fetales de niños y niñas de 0 a 7 días de edad/ número de nacidos vivos más el número de muertes fetales con 22 o más semanas de gestación)*1000</t>
  </si>
  <si>
    <t>( número de nacidos vivos con peso menor a 2.500 gramos / número de nacidos vivos por)  * 100</t>
  </si>
  <si>
    <t>∑ número de personas únicas víctimas  que reciben atención psicosocial en modalidad individual, familiar, comunitaria y/o grupal.</t>
  </si>
  <si>
    <t>Sumatoria de Empresas Sociales del Estado - ESE del nivel territorial categorizadas en riesgo financiero medio o alto por el Ministerio de Salud y Protección Social.</t>
  </si>
  <si>
    <t xml:space="preserve">Adoptar el Centro Especializado de  Servicio al Ciudadano en las entidades del Sector Administrativo en Salud . </t>
  </si>
  <si>
    <t xml:space="preserve">Diseñar e iniciar la implementación del  Modelo de Servicio al Ciudadano en el Sector Salud. </t>
  </si>
  <si>
    <t>(No. De entidades con información cargada/ Total de entidades del sector salud)*100</t>
  </si>
  <si>
    <t>Modelo de servicio al ciudadano del sector salud implementado</t>
  </si>
  <si>
    <t>Definir y priorizar los bienes e inmuebles y véhiculos viables para el saneamiento</t>
  </si>
  <si>
    <t>(No. de bienes inmuebles y vehículos saneados/Total de inmuebles y vehiculos identificados para sanear)*100</t>
  </si>
  <si>
    <t>Culminar las Indagaciones preliminares iniciadas en 2018</t>
  </si>
  <si>
    <t>Tramitar Procesos disciplinarios de 2016 y 2017, en primera instancia</t>
  </si>
  <si>
    <t>(No. De indagaciones finalizadas/Cantidad de indagaciones iniciadas en el 2018)*100</t>
  </si>
  <si>
    <t>Fortalecer_la_rectoría_y_gobernanza_tanto_a_nivel_sectorial_como_territorial_del_Sistema_General_de_Seguridad_Social_en_Salud_SGSSS.</t>
  </si>
  <si>
    <t>Introducir reformas sectoriales. (UC)</t>
  </si>
  <si>
    <t>Articular_los_agentes_del_sector_salud.</t>
  </si>
  <si>
    <t>Generar incentivos al desempeño para la calidad, eficiencia y el mejoramiento de los resultados en salud. (PND)</t>
  </si>
  <si>
    <t>Implementar_intervenciones_en_salud_pública_y_promoción_de_políticas_saludables.</t>
  </si>
  <si>
    <t>Priorizar e implementar intervenciones en salud pública y liderar, monitorear y evaluar las acciones intersectoriales para la promoción de políticas saludables. (PND)</t>
  </si>
  <si>
    <t>Redefinir e implementar una política de prestación de servicios garantizando la calidad y humanización de la atención. (PND)</t>
  </si>
  <si>
    <t>Diseñar e implementar el Modelo de Acción Integral Territorial (MAITE). (OT)</t>
  </si>
  <si>
    <t>Implementar un Plan de Acción del MAITE en 5 departamentos priorizados: La Guajira, Vichada, Casanare, Guaviare y Chocó. (UC)</t>
  </si>
  <si>
    <t>Incentivar herramientas que pongan a disposición información de calidad y desempeño de cara a los usuarios para empoderarlos en la toma de decisiones. (PND)</t>
  </si>
  <si>
    <t>Fortalecer integralmente los hospitales públicos (programa AI Hospital). (OT)</t>
  </si>
  <si>
    <t>Emprender una ruta intersectorial de atención a los niños con desnutrición aguda. (UC)</t>
  </si>
  <si>
    <t>Estructurar e implementar la Política Integral para la Prevención y Atención del Consumo de Sustancias Psicoactivas. (UC)</t>
  </si>
  <si>
    <t>Mejorar_la_sostenibilidad_financiera_del_Sistema_General_de_Seguridad_Social_en_Salud_SGSSS.</t>
  </si>
  <si>
    <t>Mejorar la eficiencia del gasto no Plan de Beneficios de Salud – PBS. (OT)</t>
  </si>
  <si>
    <t>Fortalecer la Política Farmacéutica. (OT)</t>
  </si>
  <si>
    <t>Incrementar nuevas fuentes de ingresos a través de nuevos impuestos o gasto de bolsillo. (OT)</t>
  </si>
  <si>
    <t>Diseñar e implementar el subsidio parcial en salud de acuerdo a la capacidad de pago. (OT)</t>
  </si>
  <si>
    <t>Actualizar sistemáticamente el Plan de Beneficios con cargo a la UPC. (OT)</t>
  </si>
  <si>
    <t>Estructurar e implementar un Acuerdo territorial de Punto Final para la disminución de las deudas acumuladas. (OT)</t>
  </si>
  <si>
    <t>Estructurar e implementar un Acuerdo nacional de Punto Final para la disminución de las deudas acumuladas. (OT )</t>
  </si>
  <si>
    <t>Sistema de gestión de seguridad de la información implementado</t>
  </si>
  <si>
    <t>Fortalecer_la_capacidad_institucional_mediante_la_optimización_de_procesos,_el_empoderamiento_del_talento_humano,_la_articulación_interna,_la_gestión_del_conocimiento,_las_tecnologías_de_la_información_y_la_comunicación_y_la_infraestructura_física_con_el_fin_de_mejorar_la_oferta_institucional_a_los_habitantes_del_territorio_nacional_en_términos_de_calidad_y_eficiencia.</t>
  </si>
  <si>
    <t>Fortalecer los sistemas de gestión del ministerio con base en las dimensiones del Modelo Integrado de Planeación y Gestión. (PI)</t>
  </si>
  <si>
    <t>Fortalecer el sistema de información del ministerio. (PI)</t>
  </si>
  <si>
    <t>Implementar el modelo de atención y servicio al ciudadano. (PI)</t>
  </si>
  <si>
    <t>Proteger al sector de la salud de los riesgos de corrupción y falta de transparencia. (PND)</t>
  </si>
  <si>
    <r>
      <rPr>
        <u/>
        <sz val="10"/>
        <rFont val="Arial Narrow"/>
        <family val="2"/>
      </rPr>
      <t>&lt;</t>
    </r>
    <r>
      <rPr>
        <sz val="10"/>
        <rFont val="Arial Narrow"/>
        <family val="2"/>
      </rPr>
      <t>3</t>
    </r>
  </si>
  <si>
    <r>
      <rPr>
        <u/>
        <sz val="10"/>
        <rFont val="Arial Narrow"/>
        <family val="2"/>
      </rPr>
      <t>&gt;</t>
    </r>
    <r>
      <rPr>
        <sz val="10"/>
        <rFont val="Arial Narrow"/>
        <family val="2"/>
      </rPr>
      <t>0,9</t>
    </r>
  </si>
  <si>
    <t>Administradora De Recursos del Sistema General de Seguridad Social en Saludo - ADRES</t>
  </si>
  <si>
    <t xml:space="preserve">Diseñar e implementar una escuela saludable para llegar con acciones de promoción y prevención a los diferentes tipos de población. </t>
  </si>
  <si>
    <t>Realizar campañas ("Amo y examino mi piel", "cero bullying, menos acné") y mejorar las competencias de autocuidado en los pacientes y la ciudadanía.</t>
  </si>
  <si>
    <t>Fortalecer y ampliar la cobertura del servicio de consulta externa especializada mediante el uso de telemedicina, para agua de Dios y Sanatorio Contratación. con el fin de incrementar la prestación de servicios de dermatología ampliando la cobertura de zonas de prestación de servicios (Rural y urbana) e IPS</t>
  </si>
  <si>
    <t>Asesorar al ejecutivo y a entidades de la rama ejecutiva en acciones de promoción y prevención tratamiento y rehabilitación de la salud cutánea, en tecnologías, diseño, implementación, control de políticas, planes, programas y proyectos de patologías cutaneas.</t>
  </si>
  <si>
    <t>Mejorar competencia de los investigadores (Aprobación y puesta en marcha de proyectos de investigación nuevos por año)</t>
  </si>
  <si>
    <t xml:space="preserve">Implementar estándares de metodología de transformación digital en salud, con el fin de avanzar hacia convertir al CDFLLA en un Hospital Inteligente, incluyéndolos como necesidades en el PETI y GD. </t>
  </si>
  <si>
    <t>Posicionar a la Institución mediante el cumplimiento de los requisitos de estandares inernacionales de acreditación y/o de hospital digital. Dandole continuidad a la cultura de mejoramiento y autocontrol</t>
  </si>
  <si>
    <t>Busqueda de nuevas alternativas terapéuticas para el fortalecimiento de la investigación en cannabis medicinal para uso de patologías cutáneas</t>
  </si>
  <si>
    <t>Fortalecer el conocimiento en el manejo de las patologías de Hansen, Leishmaniasis y Cancer de piel</t>
  </si>
  <si>
    <t>Fortalecer la relación con el usuario y la prestación de servicios  a través de la generación de nuevos canales de comunicación</t>
  </si>
  <si>
    <t xml:space="preserve">Diseñar e implementar escuela saludable
</t>
  </si>
  <si>
    <t>Participación en actividades de promoción y prevención</t>
  </si>
  <si>
    <t>Instituciones impactadas con telemedicina</t>
  </si>
  <si>
    <t xml:space="preserve">Servicios prestados por modalidad de telemedicina
</t>
  </si>
  <si>
    <t>Asesorías al Ejecutivo</t>
  </si>
  <si>
    <t xml:space="preserve">Proyectos con la participación de dos o más Instituciones, incluidas las relacionadas con Cannabis.
</t>
  </si>
  <si>
    <t xml:space="preserve">Implementación de estándares de transformación digital
</t>
  </si>
  <si>
    <t xml:space="preserve">Implementación de estándares  Internacionales de calidad
</t>
  </si>
  <si>
    <t>Convenios con instituciones para investigación en cannabis medicinal</t>
  </si>
  <si>
    <t>Actividades realizadas para el fortalecimiento en temas de prevención de Cáncer de Piel, Hansen y Leishmaniasis</t>
  </si>
  <si>
    <t>Nuevos canales de comunicación que fortalezcan la relación con el usuario</t>
  </si>
  <si>
    <t>Número de servicios prestados por modalidad de telemedicina</t>
  </si>
  <si>
    <t>Número de proyectos con la participación de dos o más Instituciones.</t>
  </si>
  <si>
    <t>% de implementación de estándares Internacionales  de calidad</t>
  </si>
  <si>
    <t>Total convenios con instituciones en el cuatrenio</t>
  </si>
  <si>
    <t>Número de nuevos canales de comunicación que fortalezcan la relación con el usuario</t>
  </si>
  <si>
    <t>x</t>
  </si>
  <si>
    <t>Porcentaje de avance de las actividades establecidas en el cronograma de alistamiento e implementación del Modelo de Atención</t>
  </si>
  <si>
    <t>No se cuenta con una línea base, teniendo en cuenta que es un proyecto nuevo en la entidad</t>
  </si>
  <si>
    <t xml:space="preserve">% avance de  la implementación  del  Modelo de Gestión de Conocimiento Institucional SINAPSIS </t>
  </si>
  <si>
    <t>Política de Excelencia los mejores por Colombia</t>
  </si>
  <si>
    <t>% avance de  la implementación  del  la Política de Excelencia los mejores por Colombia</t>
  </si>
  <si>
    <t xml:space="preserve">100% de los registros aplicados por cartera y GIT de Contabildiad./ 100% de los estados de cuenta reportados por GIT de Tesoreria </t>
  </si>
  <si>
    <t>Elaborar y presentar una propuesta de carácter normativo dirigido a definir el régimen legal del Instituto Nacional de Cancerología y de esta manera plantear el modelo de redireccionamiento institucional que le permita el cabal cumplimiento de su misión institucional</t>
  </si>
  <si>
    <t>Elaborar el documento de redireccionamiento institucional e implementar la propuesta organizacional aprobada al 2021</t>
  </si>
  <si>
    <t xml:space="preserve">Nueva propuesta organizacional acorde con el redireccionamiento </t>
  </si>
  <si>
    <t>Documento de la nueva propuesta organizacional acorde con el redireccionamiento</t>
  </si>
  <si>
    <t>Mejorar la gestión del desempeño institucional a través de la implementación del Modelo Integrado de Planeación y Gestión - MIPG</t>
  </si>
  <si>
    <t>Lograr un desempeño institucional en el sector público mínimo del 85%</t>
  </si>
  <si>
    <t xml:space="preserve"> Índice de desempeño institucional a través del Formulario Único Reporte de Avances de la Gestión (FURAG)</t>
  </si>
  <si>
    <t>Promedio de cumplimiento del Modelo Integrado de Planeacion y Gestión - FURAG</t>
  </si>
  <si>
    <t>Desarrollar el plan de responsabilidad social</t>
  </si>
  <si>
    <t>Cumplir el plan de responsabilidad social al 100%</t>
  </si>
  <si>
    <t>Porcentaje de cumplimiento del plan de responsabilidad social</t>
  </si>
  <si>
    <t>(Número de actividades ejecutadas del plan de responsabilidad social /Total de actividades programadas del plan de responsabilidad social)*100</t>
  </si>
  <si>
    <t>Mejorar la oportunidad institucional en la atención de pacientes</t>
  </si>
  <si>
    <t>Oportunidad en el inicio de tratamiento máximo en 55 días</t>
  </si>
  <si>
    <t>Oportunidad en el inicio de tratamiento</t>
  </si>
  <si>
    <t>Oportunidad de diagnostico institucional+Oportunidad en el inicio de TTO (quimio,radio o cirugía)</t>
  </si>
  <si>
    <t>55 días</t>
  </si>
  <si>
    <t>Desarrollar programas y proyectos para mejorar la atención centrada en el paciente</t>
  </si>
  <si>
    <t>Desarrollar programas y proyectos para mejorar la atención centrada en el paciente para el diagnóstico y estadificación, inicio de tratamiento quirúrgico, clínico y radioterapia</t>
  </si>
  <si>
    <t>Porcentaje de cumplimiento de los programas y proyectos para mejorar la atención centrada en el paciente (de acuerdo a programación anual)</t>
  </si>
  <si>
    <t>{Número de proyectos que cumplen con el 80% de las actividades del cronograma}|{Número de proyectos con seguimiento en el periodo} * 100</t>
  </si>
  <si>
    <t>Mejorar la eficacia de los tratamientos institucionales</t>
  </si>
  <si>
    <t>Implementar estrategias para mejorar la supervivencia de pacientes en las patologías seleccionadas</t>
  </si>
  <si>
    <t>Porcentaje de adherencia a guías de práctica clínica</t>
  </si>
  <si>
    <t>(Número total de hc de las unidades funcionales que cumplen las recomendaciones de GPC evaluadas / Total historias clínicas revisadas de las Unidades Funcionales)*100</t>
  </si>
  <si>
    <t>Impactar positivamente en la calidad de vida de los pacientes institucionales</t>
  </si>
  <si>
    <t>Diseñar e implementar un programa de medición de calidad de vida de los pacientes en cinco (5) unidades funcionales priorizadas y en cuidado paliativo según tipo de escala en al menos dos (2) momentos por paciente al año 2019</t>
  </si>
  <si>
    <t>Línea de base calidad de vida de los pacientes en cinco (5) unidades funcionales priorizadas y en cuidado paliativo según tipo de escala en al menos dos (2) momentos por paciente</t>
  </si>
  <si>
    <t>Obtener el reconocimiento como hospital universitario</t>
  </si>
  <si>
    <t>Cumplir con los requisitos como hospital universitario al año 2020</t>
  </si>
  <si>
    <t>Certificación en altos estándares de acreditación de calidad en docencia</t>
  </si>
  <si>
    <t>Articular la investigación de cáncer a nivel nacional en el marco de los proyectos de ciencia, tecnología e innovación</t>
  </si>
  <si>
    <t>Consolidar la red nacional de investigación (básica, clínica, epidemiológica y salud pública) en cáncer</t>
  </si>
  <si>
    <t xml:space="preserve">Desarrollo de al menos un (1) proyecto de investigación nuevo de la red nacional de investigación en cáncer </t>
  </si>
  <si>
    <t xml:space="preserve">Número de proyectos de investigación nuevos de la red nacional de investigación en cáncer </t>
  </si>
  <si>
    <t>Número de proyectos de investigación nuevos con la red, con uso de muestras del BNTTF</t>
  </si>
  <si>
    <t>Formalizar al menos un (1) acuerdo nuevo de cooperación internacional de investigación en cáncer</t>
  </si>
  <si>
    <t xml:space="preserve">Acuerdos de cooperación internacional de investigación en cáncer formalizados </t>
  </si>
  <si>
    <t xml:space="preserve">Número de acuerdos de cooperación internacional de investigación en cáncer formalizados </t>
  </si>
  <si>
    <t>Promover la atención integral del paciente con cáncer en el país</t>
  </si>
  <si>
    <t>Diseñar e implementar un programa institucional de tele oncología</t>
  </si>
  <si>
    <t>Diseño de programa institucional de tele oncología aprobado</t>
  </si>
  <si>
    <t>Proyecto de innovación en modelos de prestación de teleoncología diseñado y aprobado</t>
  </si>
  <si>
    <t>Implementación del programa institucional de tele oncología  (de acuerdo con lo programado)</t>
  </si>
  <si>
    <t>(Número de actividades implementadas del programa institucional de tele oncología  / Total de actividades programadas para la implementacióndel programa institucional de tele oncología)*100</t>
  </si>
  <si>
    <t>Generar recomendaciones en guías de práctica clínica de atención en cáncer</t>
  </si>
  <si>
    <t>Elaborar mínimo 2 guías de práctica clínica al año</t>
  </si>
  <si>
    <t>Guías de práctica clínica elaboradas</t>
  </si>
  <si>
    <t>Número de guías de práctica clínica elaboradas</t>
  </si>
  <si>
    <t>Fortalecer y difundir el sistema de vigilancia epidemiológica para el control del cáncer</t>
  </si>
  <si>
    <t>Mantener la vigilancia de la supervivencia poblacional en los canceres priorizados en Colombia (mama, cuello uterino, estómago, colon y recto y próstata)</t>
  </si>
  <si>
    <t>Informe de estimaciones de la supervivencia de cáncer para las localizaciones de mama, cuello uterino, próstata, estómago y colon-recto</t>
  </si>
  <si>
    <t>Contribuir a incrementar la oferta de cuidado paliativo en el país</t>
  </si>
  <si>
    <t>Diseñar y realizar un (1) proyecto piloto de implementación del modelo de cuidado paliativo e implementarlo en dos entidades durante la vigencia 2021-2022</t>
  </si>
  <si>
    <t>Proyecto piloto de implementación del modelo de cuidado paliativo</t>
  </si>
  <si>
    <t>Evaluar y actualizar el plan decenal para el control del cáncer en apoyo al Ministerio de Salud y Protección Social</t>
  </si>
  <si>
    <t>Evaluar los resultados del plan decenal para el control del cáncer en el año 2021 con base en las fuentes de información secundarias disponibles</t>
  </si>
  <si>
    <t>Documento de evaluación con los resultados del plan decenal para el control del cáncer</t>
  </si>
  <si>
    <t>Presentar los objetivos y metas de las líneas estratégicas para el plan decenal para el control del cáncer 2022-2031</t>
  </si>
  <si>
    <t xml:space="preserve">Documento técnico del plan decenal para el control del cáncer 2022-2031 </t>
  </si>
  <si>
    <t>Mejorar la sostenibilidad financiera institucional</t>
  </si>
  <si>
    <t>Obtener una facturación anual por venta de servicios de salud, proyectada con la ejecución del año anterior y con un incremento del IPC más 2 puntos porcentuales anuales</t>
  </si>
  <si>
    <t>Porcentaje de cumplimiento en las metas de facturación</t>
  </si>
  <si>
    <t>(Total de la facturación ejecutada en el período/ Total meta de facturación mensual)*100</t>
  </si>
  <si>
    <t>Implementar al 100% la factura electrónica recibida y emitida al año 2020</t>
  </si>
  <si>
    <t>Porcentaje de implementación de la factura electrónica recibida y emitida</t>
  </si>
  <si>
    <t>(Número de actividades ejecutadas para la de implementación de la factura electrónica recibida y emitida / Total de actividades programadas para la de implementación de la factura electrónica recibida y emitida)*100</t>
  </si>
  <si>
    <t>Obtener un recaudo anual con un incremento del IPC más 2 puntos porcentuales anuales, acorde con el presupuesto de ingreso definido</t>
  </si>
  <si>
    <t>Porcentaje cumplimiento de las metas de recaudo para el período</t>
  </si>
  <si>
    <t>(Valor total recaudado en el periodo / Meta de recaudo del período)*100</t>
  </si>
  <si>
    <t>Planear e implementar la trasformación digital del Instituto Nacional de Cancerología apoyado en la gestión de la arquitectura empresarial de Tecnologías de la información - TI</t>
  </si>
  <si>
    <t>Actualizar y ejecutar al 100% el Plan estratégico de tecnologías de información (PETI)</t>
  </si>
  <si>
    <t>Porcentaje de cumplimiento de implementación de ejecución del PETI de  acuerdo al cronograma</t>
  </si>
  <si>
    <t>(Número de actividades ejecutadas del PETI  / Total de actividades programadas del PETI)*100</t>
  </si>
  <si>
    <t>Mejorar las condiciones de infraestructura y ambiente físico para la prestación de servicios seguros y humanizados</t>
  </si>
  <si>
    <t>Actualizar y ejecutar el 100% anual el macroproyecto de ampliación, construcción     reordenamiento  y dotación del INC,  adaptándonos a las guías, normas vigentes, teniendo en cuenta la capacidad instalada, plan médico arquitectónico PMA, plan de regularización y manejo PRM de acuerdo con el  plan especial de manejo y protección PEMP</t>
  </si>
  <si>
    <t>Porcentaje de cumplimiento de actividades ejecutadas macroproyecto de construcción, dotación, ampliación y reordenamiento del INC</t>
  </si>
  <si>
    <t>(Número de actividades ejecutadas del proyecto de acuerdo al cronograma / Total de actividades de acuerdo a cronograma para el periodo)*100</t>
  </si>
  <si>
    <t xml:space="preserve">
1.Fortalecer  la inspección, vigilancia y control de los productos competencia del Invima.
</t>
  </si>
  <si>
    <t xml:space="preserve">Visitas de inpecciòn sanitaria realizadas
</t>
  </si>
  <si>
    <t>(No. De Inspecciones sanitarias realizadas /Total de inspecciones sanitarias Proyectadas para el año)*100</t>
  </si>
  <si>
    <t xml:space="preserve">4. Mejorar  el desarrollo y mantenimiento de la seguridad sanitaria del país
</t>
  </si>
  <si>
    <t xml:space="preserve">Certificaciones expedidas
</t>
  </si>
  <si>
    <t>No. De certificacion otorgadas/ No. certificacion programadas  * 100</t>
  </si>
  <si>
    <t xml:space="preserve">
4. Mejorar  el desarrollo y mantenimiento de la seguridad sanitaria del país
</t>
  </si>
  <si>
    <t>Registros sanitarios y tramites Asociados expedidos</t>
  </si>
  <si>
    <t>No. de registros Sanitarios NS-NSO   expedidos nuevos -reconocimiento/ No. Total de registros sanitarios NS-NSO nuevos -reconocimiento programados *100</t>
  </si>
  <si>
    <t>Modelo de IVC SOA actualizado</t>
  </si>
  <si>
    <t>No de Modelos de IVC ajustado/No de programados para ajustar</t>
  </si>
  <si>
    <t>Mapa de Macroprocesos actualizado  (Procesos misionales)</t>
  </si>
  <si>
    <t>No de macroprocesos  actualizardos/ No de macroprocesos programados para actualizar  x 100</t>
  </si>
  <si>
    <t xml:space="preserve">1. Implementar acciones para el desarrollo de las aptitudes, habilidades y capacidades de los servidores públicos de la institución. 
</t>
  </si>
  <si>
    <t xml:space="preserve"> Servidores Publicos del Invima  entrenados</t>
  </si>
  <si>
    <t>No. de servidores públicos entrenados / No. de servidores públicos programados * 100</t>
  </si>
  <si>
    <t xml:space="preserve">Canales de atenciòn al ciudadano ampliados
</t>
  </si>
  <si>
    <t xml:space="preserve">No de GTTS con radicaciòn de tramites en el pais/No de GTTS programados*100
</t>
  </si>
  <si>
    <t xml:space="preserve">Sistema de gestiòn antisoborno implementado </t>
  </si>
  <si>
    <t>Sistema de gestiòn antisoborno  implementado</t>
  </si>
  <si>
    <t>Aumento en los resultados de desempeño del FURAG</t>
  </si>
  <si>
    <t xml:space="preserve">    Promedio de calificación del FURAG en la vigencia evaluada </t>
  </si>
  <si>
    <t>Mejorar la eficiencia en la prestación de los servicios de salud.</t>
  </si>
  <si>
    <t>Fortalecer el sistema de información de atención del usuario -SIAU enfocado a la mejora continúa en la experiencia de atención y servicio en la institución</t>
  </si>
  <si>
    <t xml:space="preserve">Fortalecer las acciones del programa Hansen con seguimiento a resultados. </t>
  </si>
  <si>
    <t>Tiempo promedio de espera para la asignación de cita de odontología general</t>
  </si>
  <si>
    <t>Mejorar las condiciones laborales de los medicos rurales que laboren en la Institución</t>
  </si>
  <si>
    <t>Implementar el sistema de residencias medicas</t>
  </si>
  <si>
    <t>Porcentaje de adopción del sistema</t>
  </si>
  <si>
    <t>Realizar un diseño institucional de la Superintendencia Nacional de Salud (SNS) para fortalecer sus funciones de inspección, vigilancia, control, la jurisdiccional y de conciliación, así como para fortalecer la supervisión basada en riesgo y su capacidad para sancionar</t>
  </si>
  <si>
    <t>Adelantar el Rediseño Institucional de la Superintendencia Nacional de Salud</t>
  </si>
  <si>
    <t>Porcentaje de Avance en la implementación del Rediseño Institucional</t>
  </si>
  <si>
    <t xml:space="preserve"> Con el fin de robustecer la supervisión y ampliar las dimensiones de esta, se propone articular el trabajo con otras entidades de la misma naturaleza como la Superintendencia Financiera o la Superintendencia de Industria y Comercio, para ejercer una supervisión articulada en lo misional, financiero y de mercado de los agentes en salud, incentivando buenas prácticas de gobierno corporativo.</t>
  </si>
  <si>
    <t>Crear el Sistema Integrado de Control, Inspección y Vigilancia para el Sector Salud</t>
  </si>
  <si>
    <t>Porcentaje de Avance en la Creación e implementación del Sistema Integrado de Control, Inspección y Vigilancia para el Sector Salud</t>
  </si>
  <si>
    <t>Para fortalecer a las SNS, se creará una contribución de vigilancia para los sujetos a inspección, vigilancia y control por parte de esta entidad y que remplazará la tasa existente</t>
  </si>
  <si>
    <t xml:space="preserve"> Crear una contribución de vigilancia para los sujetos a inspección, vigilancia y control</t>
  </si>
  <si>
    <t xml:space="preserve"> Elaborar y aprobar el proyecto para la vinculación, origen y composición de capitales de Resolución aprobado en Septiembre </t>
  </si>
  <si>
    <t xml:space="preserve">Porcentaje de avance  en la expedición e implementación del Decreto reglamentario </t>
  </si>
  <si>
    <t>El Ministerio regulará el accionar de nuevos agentes y agentes reemergentes que operan, apoyan o participan en el sistema de salud, a través de instrumentos como un registro de operadores de pila, de operadores logísticos de insumos y medicamentos, de laboratorios clínicos, así como de dispensadores, distribuidores y vendedores de medicamentos, acorde con la reglamentación que se expida para el efecto. Estos operadores estarán vigilados por la Superintendencia Nacional de Salud, en coordinación con la Superintendencia Financiera.</t>
  </si>
  <si>
    <t>Determinar acciones y alcances de la vigilancia, inspección y control sobre los nuevos agentes</t>
  </si>
  <si>
    <t>Modelo de IVC sobre los operadores logísticos y gestores farmacéuticos</t>
  </si>
  <si>
    <t>Con el objetivo de prevenir riesgos de atención a la prestación de servicios de salud y garantizar los derechos de los usuarios del SGSSS, en el marco de los procesos de  liquidación de Entidades Promotoras de Salud, la Superintendencia de Salud y Min Salud deberán construir un plan de contingencia, el cual debería incluir, entre otros: (1) mecanismo de atención y traslado de los usuarios; (2) plan de pagos a los proveedores y red de prestadores, para evitar traumatismos en la operación.</t>
  </si>
  <si>
    <t xml:space="preserve">Diseñar procedimiento para garantizar traslado de usuarios sin afectar la prestación de los servicios. </t>
  </si>
  <si>
    <t xml:space="preserve">Porcentaje de avance en la elaboración e implementación del procedimiento  </t>
  </si>
  <si>
    <t xml:space="preserve">Elaborar lineamientos globales  para que el liquidador cuente con directrices precisas para no generar riesgos entre los prestadores, y no generar impactos en la sostenibilidad del sistema. </t>
  </si>
  <si>
    <t>Expedición del instructivo del proceso liquidatorio</t>
  </si>
  <si>
    <t>Emprender acciones de apoyo a los jueces y a otros miembros de su personal en los procesos decisorios relacionados con las demandas en el sector de la salud a través de un boletín jurídico de fallos de la función Jurisdiccional.</t>
  </si>
  <si>
    <t xml:space="preserve">Consolidar las líneas de decisión jurisdiccionales, relacionadas con medicina basada en la evidencia, y socializarlas con la Rama judicial. </t>
  </si>
  <si>
    <t>Número de boletines  Jurídico de la Función Jurisdiccional publicados</t>
  </si>
  <si>
    <t>Establecer los lineamientos para los vigilados en relación con el código de integridad 
Diseñar requerimientos de información de acuerdo con Ley 1966 de 2019 y diseño de indicadores.</t>
  </si>
  <si>
    <t>Porcentaje de avance acumulado en la regulación e implementación de códigos de integridad para los vigilados de la SNS</t>
  </si>
  <si>
    <t>Implementar sistema de PQRD  interoperable con agentes del sector</t>
  </si>
  <si>
    <t>Porcentaje de avance en el sistema interoperable de PQRD</t>
  </si>
  <si>
    <t>Implementar la estrategia de red de controladores y grupo elite en salud</t>
  </si>
  <si>
    <t>Porcentaje acumulado de avance en la implementación de la estrategia de red de controladores y grupo elite en salud</t>
  </si>
  <si>
    <t>Fortalecer los canales de atención al usuario en capacidad, calidad, accesibilidad y seguridad de la información enfocada en el cumplimiento de la política de servicio al ciudadano.</t>
  </si>
  <si>
    <t>Porcentaje de avance en la implementación de la herramienta de inteligencia artificial para mejorar el porcentaje de atención de PQRD</t>
  </si>
  <si>
    <t>En particular, deberá existir un ranking que dé cuenta de la gestión de los gerentes de las empresas sociales del Estado (ESE).</t>
  </si>
  <si>
    <t>Diseñar el Ranking y la Metodología de  gestión y metodología para permanencia de los gerentes de las Empresas Sociales del Estado (ESE).</t>
  </si>
  <si>
    <t>Porcentaje de avance en el diseño de herramienta para el  Ranking de  gestión y metodología para permanencia de los gerentes de las Empresas Sociales del Estado (ESE).</t>
  </si>
  <si>
    <t xml:space="preserve">La Superintendencia Nacional de Salud realizará seguimiento permanente a la oportunidad del giro de los recursos, así como a su correcta destinación y ejecución por las instituciones y entidades receptoras de los mismos. </t>
  </si>
  <si>
    <t>Porcentaje de avance acumulado en la generación e implementación de metodologías</t>
  </si>
  <si>
    <t>Liderar el desarrollo del sistema de gestión del conocimiento en salud pública, con el fin de generar evidencia científica que sirva como apoyo para la toma de decisiones, la formulación y evaluación de políticas públicas.</t>
  </si>
  <si>
    <t>Fortalecer los sistemas de información del INS, para garantizar el acceso efectivo de la ciudadanía (SIHEVI - SIVIGILA - Atención al Ciudadano)</t>
  </si>
  <si>
    <t>Número de aplicativos en funcionamiento (reportando información)</t>
  </si>
  <si>
    <t>Número de Sistemas de Información</t>
  </si>
  <si>
    <t>Aportar conocimiento para la toma de decisiones</t>
  </si>
  <si>
    <t>Investigaciones realizadas</t>
  </si>
  <si>
    <t>No. Investigaciones realizadas / No. Investigaciones requeridas</t>
  </si>
  <si>
    <t>Coordinar la vigilancia de los riesgos y amenazas en salud Pública y proteger a las comunidades contra los mismos</t>
  </si>
  <si>
    <t xml:space="preserve">Generar y mejorar la capacidad instalada para el monitoreo estratégico de nuevos grupos de eventos o riesgos en salud pública que permitan disponer de información adecuada para la toma de decisiones. </t>
  </si>
  <si>
    <t>Información generado por eventos de interés en salud pública</t>
  </si>
  <si>
    <t>Reportes periódicos publicados / Reportes periódicos programados</t>
  </si>
  <si>
    <t>Garantizar la provisión de bienes y servicios esenciales en salud pública con calidad y oportunidad, en lo que le compete al INS.</t>
  </si>
  <si>
    <t>Obtener la calificación de la OMS, como proveedor internacional de sueron antiinmunes</t>
  </si>
  <si>
    <t>Calificación obtenida</t>
  </si>
  <si>
    <t>Número de calificaciones OMS</t>
  </si>
  <si>
    <t>Desarrollar un modelo de transferencia de capacidades a los diferentes actores del sistema de vigilancia de salud pública, para el uso y análisis de la información del sistema de vigilancia.</t>
  </si>
  <si>
    <t>Cobertura a Entidades Territoriales reportando adecuadamente</t>
  </si>
  <si>
    <t>No. E.T. reportanto adecuadamente / No. E. T.</t>
  </si>
  <si>
    <t>Gestionar el desarrollo e implementación del Registro Unico Nacional de Investigación en salud y biomedicina para reconocer las brechas de conocimiento en temas prioritarios en salud pública</t>
  </si>
  <si>
    <t>Registro Único Nacional de Investigación operando</t>
  </si>
  <si>
    <t>Número de Registro Único de Investigación</t>
  </si>
  <si>
    <t>Desarrollar la gestión administrativa que de apoyo suficiente y oportuna para el cumplimiento de la gestión misional</t>
  </si>
  <si>
    <t>Implementar y mantener  en operación las dimensiones administrativas del MIPG</t>
  </si>
  <si>
    <t>% de calificación FURAG</t>
  </si>
  <si>
    <t>% de cumplimiento FURAG</t>
  </si>
  <si>
    <r>
      <t xml:space="preserve"> Generar e implementar las metodologías de seguimiento permanente para verificar:  
1.oportunidad del giro de los recursos (EPS a IPS)
2. razonabilidad de la cartera de los prestadores.
</t>
    </r>
    <r>
      <rPr>
        <sz val="10"/>
        <color rgb="FFFF0000"/>
        <rFont val="Calibri"/>
        <family val="2"/>
        <scheme val="minor"/>
      </rPr>
      <t>3. resultados en los prestadores de sus indicadores de salud.</t>
    </r>
  </si>
  <si>
    <t>D_Reparacion</t>
  </si>
  <si>
    <t>H_Dignidad_y_felicidad_para_todos_los_adultos_mayores</t>
  </si>
  <si>
    <t>A_Entorno_para_crecer</t>
  </si>
  <si>
    <t>Objetivo Sectorial</t>
  </si>
  <si>
    <t>1. Fortalecer la rectoría y la gobernanza dentro del sistema de salud, tanto a nivel central, como en el territorio</t>
  </si>
  <si>
    <t>2. Definir prioridades e implementar las intervenciones en salud pública, para la transformación de la calidad de vida con deberes y derechos.</t>
  </si>
  <si>
    <t>3. Articular a todos los agentes del sector salud en torno a la calidad.</t>
  </si>
  <si>
    <t>4. Lograr más infraestructura y dotación en salud, como soporte al acceso efectivo y la calidad.</t>
  </si>
  <si>
    <t>5. Formular acuerdos para el reconocimiento, formación y empleo de calidad para los trabajadores de la salud.</t>
  </si>
  <si>
    <t>6. Alcanzar la eficiencia en el gasto, optimizando los recursos financieros disponibles y generando nuevos con el aporte de todos.</t>
  </si>
  <si>
    <t>7. Fortalecer la capacidad institucional mediante la optimización de procesos, el empoderamiento del talento humano, la articulación interna, la gestión del conocimiento, las tecnologías de la información y la comunicación y la infraestructura física.</t>
  </si>
  <si>
    <t>Ejecución 2019</t>
  </si>
  <si>
    <t>Cumplimiento Año</t>
  </si>
  <si>
    <t>Analisis</t>
  </si>
  <si>
    <t>Observaciones</t>
  </si>
  <si>
    <t>SEGUIMIENTO PLANEACIÓN  ESTRATÉGICA SECTORIAL 2019</t>
  </si>
  <si>
    <t>5 eventos masivos al año</t>
  </si>
  <si>
    <t xml:space="preserve">
2 instituciones
</t>
  </si>
  <si>
    <t xml:space="preserve">Realizar diagnostico para definir el Modelo de Atención en salud 
</t>
  </si>
  <si>
    <t>Consolidar la estrategia de la política SINAPSIS</t>
  </si>
  <si>
    <t>Consolidar la estrategia de Los Mejores por Colombia</t>
  </si>
  <si>
    <t>Saneamiento de la Cartera Ferrocarriles (salud y pensión) e ISS.</t>
  </si>
  <si>
    <t>$60 mil millones</t>
  </si>
  <si>
    <t>Un proceso implementado</t>
  </si>
  <si>
    <t>Catálogo de servicios de TI consolidado y actualizado</t>
  </si>
  <si>
    <t>Procesos y procedimientos revisados</t>
  </si>
  <si>
    <t>&lt;=55 días</t>
  </si>
  <si>
    <t>&gt;=80%</t>
  </si>
  <si>
    <t>&gt;=95%</t>
  </si>
  <si>
    <r>
      <t>&lt;</t>
    </r>
    <r>
      <rPr>
        <sz val="10"/>
        <rFont val="Arial Narrow"/>
        <family val="2"/>
      </rPr>
      <t>3</t>
    </r>
  </si>
  <si>
    <t>Autoevaluación completa en la vigencia evaluada</t>
  </si>
  <si>
    <r>
      <t>&gt;</t>
    </r>
    <r>
      <rPr>
        <sz val="10"/>
        <rFont val="Arial Narrow"/>
        <family val="2"/>
      </rPr>
      <t>0,9</t>
    </r>
  </si>
  <si>
    <t>META</t>
  </si>
  <si>
    <t xml:space="preserve">Se ejecutaron acciones tales como: 1) Gestion mejoramiento suministro de talidomida y antisupresores, 2) Gestión ruta para atencion pacientes sin seguridad social. 3) Gestion para giro efectivo de subsidios. 4). Mejora en control de giro subisidios a pacientes. 5) Gestión transporte pacientes hansen a especialidades medicas. </t>
  </si>
  <si>
    <t>En fecha: 29/05/2019 se suscribió convenio con el Hospital Universitario Centro Dermatologico Federico Lleras Acosta E.S.E para ofertar el servicio de teledermatología con un alcance para 250 consultas en 8 meses. En una vigencia completa se requiere de este servicio con un promedio de 380 consultas/año</t>
  </si>
  <si>
    <t>La entidad mediante la oficina de Control Interno ha ejecutado a cabalidad esta meta, realizando el proceso de formulacion en los terminos de ley, asi mismo la realización de los informes en los terminos legales con balance positivo</t>
  </si>
  <si>
    <t>Las metas programadas para el año 2019 en este indicador fueron ejecutadas. Las acciones que se ejecutaron son: analisis de los tramites existentes en la entidad que estaban en la anmtigua plataforma de nomasfilas. Luego se realizó actualizacion de dichos tramites y se publican segun estado de aporbacion de gov.co en la pagina web institucional</t>
  </si>
  <si>
    <t>Se cumplió totalmente la meta, realizando dos rendiciones de cuenta de la vigencia 2018 en el perimetro urbano y zona rural del municipio</t>
  </si>
  <si>
    <t>Se prtesento ante la junta directiva de la ESE en el mes de enero de 2020 el respectivo informe de gesation basado en RIPS respecto a los 4 trimestres de la vigencia 2019.</t>
  </si>
  <si>
    <t>El programa ampliado de inmunizacion PAI es realizado en apoyo de la secretaria de salud municipal con balance muy poositivo</t>
  </si>
  <si>
    <t>La oportunidad en la asignacion de cita de medicina general de la institución a usuarios que lo solicitan el servicio, se encuentra en promedio maximo de 3 dias, cumpliendo con la normatividad vigente.</t>
  </si>
  <si>
    <t>La oportunidad en la asignacion de cita de odontología de la institución a usuarios que lo solicitan el servicio, se encuentra en promedio maximo de 3 dias, cumpliendo con la normatividad vigente.</t>
  </si>
  <si>
    <t>En la vigencia 2019 se ejecutó la autoevaluación de las diferentes acciones programadas para el mejoramiento continuo de la calidad. Siendo que en la vigencia 2018 no se realizó evaluación, se procede a realizar el analisis del indicador de cumplimiento solamente con la presentación de informe</t>
  </si>
  <si>
    <t>En la vigencia 2019 se ejecutó la autoevaluación de las diferentes acciones programadas del PAMEC, logrando el cumplimiento de las actividades programadas y logrando la ejecución del 95% de lo proyectado.</t>
  </si>
  <si>
    <t>Se cumplió totalmente la meta, realizando las acxtividades programadas de capacitación al personal según el cronograma establecido con impacto favorable en beneficio del personal y de la institución para el logro de su s metas misionales y estrategicas</t>
  </si>
  <si>
    <t>Este indicador refleja un favorable escenario de la entidad en etrminos de su ejecución de gastos es inferior a los ingresos.</t>
  </si>
  <si>
    <t xml:space="preserve"> La institución debe procurar por mantener estas condiciones de equilibrio y hacer los mejores esfuerzos por recuperacion de su cartera, optimización de los procesos de facturación, cartera y contabilidad con el objetivo de mejorar anualmente sus condiciones y procurar en mantener condiciones financieras solidas en el largo plazo</t>
  </si>
  <si>
    <t xml:space="preserve">Este indicador no ha sido ejecutado en razon de la inexistencia de medicos rurales en la institución </t>
  </si>
  <si>
    <t xml:space="preserve">Se rejecutaron 47 Procesos de Compensación, de conformidad con el cronograma establecido y publicado en la página institucional </t>
  </si>
  <si>
    <t>3.258 Solicitudes de prestaciones económicas REX tramitadas</t>
  </si>
  <si>
    <t xml:space="preserve">535.767 registros correctos y  depurados por ADRES en la BDUA con respecto a los registros notificados en auditorias correctivas </t>
  </si>
  <si>
    <t>Se realizaron 8 Informes de análisis sobre procesos o tecnologías reconocidas por la ADRES</t>
  </si>
  <si>
    <t xml:space="preserve">Teniendo en cuenta la actualización del mapa estratégico institucional, se evidencia la necesidad de ajustar el aporte de la ADRES al Plan Estratégico Sectorial, por lo tanto se enviará solicitud al Ministerio con el formato  de plan estratégico sectorial actualizado. </t>
  </si>
  <si>
    <t xml:space="preserve">En la primera propuesta de escuelas saludables, se definió operativizar la misma asi: 1.  información para la pagina web con posiblidad de interacción gratuita en Youtube live, (en este modulo se desarrollará contenido segun las preguntas que hacen todos los Colombianos y según una revisión, respecto a los temas más vistos en salud cutánea en las páginas web de salud más visitadas de todo el mundo) 2. desarrollo de contenido para la OPS en materia de Hansen y cancer de piel. 3. desarrollo de contenido para una plataforma de e-learning donde se desarrollará los contenidos para atención de primer respondiente  de quemados por sustancia corrosiva. El primer borrador del documento está en revisión por las áreas involucradas en la aceptación de la propuesta.  </t>
  </si>
  <si>
    <t xml:space="preserve">En el primer semestre del año hubo participación de la institución con la campaña "amo y examino mi piel" y prevención contra el cáncer de piel en 11 eventos de afluencia masiva los cuales fueron:  Feria Servimos Unidad de Restitución de Tierras el día 8 de Febrero, Charla a promotores de la Ciclo vía IDRD el día 16 de Febrero con 500 asistentes al evento, Feria de servicios en COLCIENCIAS el día 21 de Febrero, Día de la Ciclo vía de las Américas el 10 de marzo Parque Virrey, 200 personas asistentes, Día de la familia Colegio Gimnasio del Norte el día 30 de Marzo con 400 personas asistentes, DÍA MUNDIAL DE LA ACTIVIDAD FISICA con una asistencia de 200 Personas,  UNIVERSIDAD LA GRAN COLOMBIA - #AMOYEXAMINOMIPIEL, CHARLA FORTALECIMIENTO DETECCIÓN DE TUMORES con una asistencia de 170 personas,  FERIA SERVIMOS - ORGANIZACIONES SOLIDARIAS FERIA DE SERVICIOS  y CAMINATA DÍA MUNDIAL SIN TABACO - SDS asistieron 2000 personas.
Respecto al segundo semestre, tambien se realizó promoción de la campaña amo y examino mi piel y prevención de Ca de Piel, dado que fueron varios días la participación en el festival de verano, se promovio la  campaña cero bullyng menos acne; la institución participó para este periodo  en 6 eventos masivos los cuales fueron: FERIA SERVIMOS - AGENCIA NACIONAL DE DEFENSA JURIDICA DEL ESTADO, FERIA SERVIMOS - MINISTERIO DE MINAS Y ENERGIA y FERIA SERVIMOS - SUPERINTENDENCIA DE SOCIEDADES,  feria  servimos 6 de noviembre en instalaciones de la  procuraduría.  IDRD -  festival de verano (3 días), el 13 octubre se participó durante el Bogotá  fitness festival del IDRD.
De acuerdo con el indicador se tienen que no solo se ha dado cumplimiento al 100% del mismo, sino que la institución ha propiciado y buscado más espacios de participación que promueven y  motivan en el público general ( no pacientes) prácticas de autocuidado en salud cutánea.   </t>
  </si>
  <si>
    <t>Se impactaron 2 Instituciones: Agua de Dios y Sanatorio Contratación, entre las dos se realizaron 103 consultas con diagnósticos  oportunos de lepra con seguimiento y mejoría en el resultado del tratamiento, mejora en accesibilidad a consulta con especialista, disminución en  el gasto económico  de los pacientes, y fortalecimiento de  los MAITÉ; Fortaleciendo con esto la responsabilidad social de la Institución porque estas consultas fueron gratuitas, las Instituciones impactadas no pagaron nada.
Con el Sanatorio de Contratación, se aumentó el convenio para realizar dermatología general.</t>
  </si>
  <si>
    <t>Ampliar la cobertura hacia dermatología general con contraprestación.</t>
  </si>
  <si>
    <t xml:space="preserve">Ampliar la cobertura del servicio en los Sanatorios de Contratación y Agua de Dios. Aumentar los convenios de Telemedicina con otras IPS de acuerdo a la gestión. </t>
  </si>
  <si>
    <t xml:space="preserve">Para el primer semestre se realizaron 2 asesorias para apoyar los conceptos de manejo en pacientes de lepra, con SDS y en Telesalud con Ministerio de Salud y Proteccion Social  participo en 2 asesorias. Para el segundo semestre del año 2019 se realizó asesoria con el Ministerio de Salud y Proteccion Social para determinar medidas cautelares en la patología de epidermolisis bullosa (piel de mariposa), así mismo el 28 de Octubre se realizó mesa con el Ministerio de Salud y Protección Social  SDS para concertar el lineamiento nacional para el programa de Hansen. Con SDS se realizaron 2 asesorias para apoyar los conceptos de manejo en pacientes de lepra. Para el mes de diciembre nuevamente se participó en la mesa de trabajo de telesalud con  Ministerio de Salud y Protección. Para este periodo también se participó en mesa de Sabios (total 5: Agosto 14, Octubre 22, Noviembre 14 y 27 y Diciembre 10), de Ministerio de Ciencia y Tecnología con el fin de construir y aportar los lineamientos y directrices en el ámbito de investigación. En total 10 asesorias al ejecutivo. </t>
  </si>
  <si>
    <t>Durante el año 2019 se contó con tres proyectos de investigación  presentados en asocio con  dos entidades  (2 proyectos con la universidad Nacional y un proyecto con la universidad de Caldas)</t>
  </si>
  <si>
    <t>Formulario de autoevaluacion</t>
  </si>
  <si>
    <t>Se realizó el diligenciamiento del formulario de autoevalución para definir el informe del estado de la línea base de la institución según los lineamientos de HIMSS.</t>
  </si>
  <si>
    <t>En el mes de mayo la firma externa HDQ, contratada para realizar la visita de autoevaluación y establecer la línea base en lo relacionado con los estándares de acreditación internacional, realizó una auditoría con duración de una semana.  El informe fue entregado a la dirección general y socializado a todos los colaboradores del Centro.  El resultado obtenido de esta evaluación de línea base fue 68, 07%.  A partir de este informe se establece el cronograma de trabajo para la implementación de estos estándares.</t>
  </si>
  <si>
    <t>Se estableció un convenio con Khiron para adelantar actividades de investigación en dermatología con cannabbis medicinal.</t>
  </si>
  <si>
    <t>En el primer semetre de la vigencia 2019 la SDS en conmemoración del día mundial de lucha contra la Lepra que se celebra en Enero, se  invitó a la Dra Paula Rodriguez  (fisioterapeuta del CDFLLA) para realizar una charla y capacitación en el cuidado y autocuidados que deben tener los pacientes para prevenir las secuelas por discapacidad en Lepra. En el mes de Febrero la Dra. Aida Paola (Dermatòloga de la Institución), dio una charla sobre Ca de piel en conmemoración del día mundial de la lucha contra el Ca. Tambien se realizó segun solicitud asesorias en Lepra a los sanatorios de Agua de Dios y Contratación, se contó con la participación en esta actividad del Dr. Tovar Dermatólogo y Paula Rodriguez Fisioterapeuta. Para el segundo semestre se realizó charla en SDS por parte de la Dra Claudia Colorado de "laboratorio clínico en el diagnostico de la lepra". La charla fue ofrecida para todas las entidades de salud de Bogota. Charla a promotores de la Ciclovía IDRD el dia 16 de Febrero con 500 asistentes al evento, Se programaron actividades con el IDRD - DÍA MUNDIAL DE LA ACTIVIDAD FISICA con una asistencia de 200 Personas, Se programaron actividades con el IDRD - Festival de verano, Se tuvo participacion en evento masivo celebrado en parque Simon Bolivar en conjunto con IDRD  el 13 octubre para el bogota  fitnnes festival.</t>
  </si>
  <si>
    <t>Como canales  adicionales, se implementaron para la vigencia 2019 el acercamiento  con los usarios de manera verbal la cual se encuentra  documentada; y a través de  las redes sociales.  Por medio de estos canales se reciben inquietudes, manifestaciones y solicitudes de los usuarios, las cuales se les da respuesta de acuerdo con los terminos establecidos por la institución y la norma.</t>
  </si>
  <si>
    <t xml:space="preserve">A la fecha de seguuimiento se observa el alistamiento y  diagnostico del Modelo de Atención de salud y  RIAS (rutas integrales de atenciòn en Salud), las cuales son ajustadas de acuerdo a la normatividad vigente resoluciòn No. 3202 del 2016, y  No. 3280 del 2018, encontrandose todos los anexos de acuerdo a los estipulado en la normatividad aplicable. </t>
  </si>
  <si>
    <t xml:space="preserve">A la fecha de seguimiento se observa la ejecución de 11 capacitaciones bajo la politica Sinapsis, Evidenciada en las carpetas tomo 3 y 4 del plan institucional de capacitaciones del 2019 TRD- 210-7101. </t>
  </si>
  <si>
    <t xml:space="preserve">Durante el segundo semestre se observa informe de la implementanción politica institucional "los mejores por colombia"de fecha 15 de agosto del 2019,  en el cual se evidencia un grado de avance del 100%, este informe contenia el proceso de contratación de los mejores por Colombia y las respectivas seguiminetos realizados a cada uno de los judicantes,  por parte de los supervisores de cada contrato. </t>
  </si>
  <si>
    <t xml:space="preserve">A la fecha de seguimiento la depuración de las aplicaciones de los recaudos reportados por la tesorería-FPS correspondierón a un RECAUDO $1,197,332,479 y lo Y COBRADO $832,098,598 sin embagro no se observa los estados de cuenta de cuenta actualizados a las entidades deudoras  programadas  en el plan de trabajo establecido para el 4to trimestre -2019, actividad que sera revaluada y realizada por el proceso en el primer trimestre de la vigencia 2020. </t>
  </si>
  <si>
    <t xml:space="preserve">La Entidad realizó un plan de trabajo con el fin de realizar la depuración de las aplicaciones del recaudo plan que se cumplirá al 100% en la vigencia 2020. </t>
  </si>
  <si>
    <t>Desde la Subdirección de atención médica se ha venido trabajando en la Unidades Funcionales con sus respectivos Coordinadores, Trabajadoras Sociales y Jefes Gestoras en mejorar la oportunidad; puesto que se presenta demora en el inicio de tratamiento cuando tiene que ver con comorbilidades de los pacientes que al momento de programar la quimioterapia, radioterapia o cirugía no se presentaban, pero al iniciar los tratamientos tenían alguna enfermedad que coexistía impidiendo que se pudieran iniciar los tratamientos. Otro problema que se presenta es por ejemplo la asignación de camas hospitalarias disponibles. También viene trabajando en conjunto con el Grupo Área Comercial (Mercadeo y Facturación) para optimizar el tiempo de las autorizaciones con las EPS y evitar retardos en el inicio de tratamiento con las EPS y poder brindar calidad, oportunidad y buena atención a los pacientes oncológicos.
Indicador compuesto calculado con base en la unidad de medida de tendencia central: mediana 
Fuente: Sistema de información de ambiente de procesos del INC (SIAPINC).</t>
  </si>
  <si>
    <t>Para el año 2019 se realizó la medición de adherencia a la GPC para el manejo del cáncer de cuello uterino invasivo con 100% de cumplimiento y a la GPC para la detección temprana, diagnóstico, tratamiento, seguimiento y rehabilitación del cáncer de próstata con 85% de cumplimiento. Para el año se obtuvo un cumplimiento de adherencia de 92%. Los resultados fueron socializados a la Dirección General, Subdirección Médica, Subdirección de Investigaciones, así como a los Coordinadores y personal médico de las Unidades Funcionales correspondientes y a nivel institucional serán socializados en el boletín de calidad.
Fuente: Sistema de información de ambiente de procesos del INC (SIAPINC).</t>
  </si>
  <si>
    <t>Promedio anual del porcentaje de cumplimiento en las metas de facturación: 96,63%
Fuente: Sistema de información de ambiente de procesos del INC (SIAPINC).</t>
  </si>
  <si>
    <t>Promedio anual del porcentaje decumplimiento de las metas de recaudo para el período: 95,63%
Fuente: Sistema de información de ambiente de procesos del INC (SIAPINC).</t>
  </si>
  <si>
    <t>Se mantienen en operación los sistemas de información (SIHEVI - SIVIGILA - Atención al Ciudadano), para el acceso de la ciudadanía.
Se hacen revisiones periódicas y se aplicaron ajustes cuando se fue necesario.</t>
  </si>
  <si>
    <t>Se da cumplimiento a la meta propuesta, los tres sistemas se encuentran en operación.
Los sistemas de información se constituyen en un insumo importante para toma de decisiones en salud pública.</t>
  </si>
  <si>
    <t>Se recibieron 35 solicitudes de investigación las cuales fueron atendidas en su totalidad</t>
  </si>
  <si>
    <t>Se da cumplimiento al compromiso de atender a demanda las solicitudes de investigación.</t>
  </si>
  <si>
    <t>Se publican los Boletines Epidemiológicos semanales (52) en el año.</t>
  </si>
  <si>
    <t>El Boletín Epidemiológico es el resultado de la última fase del "ciclo de la vigilancia". Su propósito es hacer llegar la información agregada a nivel nacional y territorial a todos los profesionales en salud, y en especial a los notificadores de información del sistema de vigilancia en salud pública.</t>
  </si>
  <si>
    <t>No se tenían programados resultados para la vigencia.</t>
  </si>
  <si>
    <t>No se tenían programados resultados para la vigencia, razón por la cual no se reportan resultados.</t>
  </si>
  <si>
    <t>Los cumplimientos en la notificación nacional superan los umbrales esperados, es así como el promedio en el cumplimiento en la notificación de las Secretarías de salud departamentales y distritales es del 100%, las secretarías de salud municipales 99% y los prestadores de servicios de salud con notificación obligatoria semanal, es del 98%.</t>
  </si>
  <si>
    <t>Al Sivigila reportan por un total de 13.278 notificadores en diversos niveles del flujo de información dentro de los cuales se encuentran: 5.146 prestadores de servicios de salud con notificación semanal obligatoria positiva o negativamente, 6.925 prestadores de servicios de salud con notificación obligatoria, solo en caso de captar un evento de salud pública, 1.117 secretarías de salud municipales, 32 secretarías de salud departamentales, 5 secretarías de salud distritales y 53 Entidades Administradoras de Planes de Beneficios.</t>
  </si>
  <si>
    <t>No se tenían programados resultados para la vigencia, las acciones inician en 2020, razón por la cual no se reportan resultados.</t>
  </si>
  <si>
    <t>No se tenían programados resultados para la vigencia, debido a que el Instituto no fue habilitado como reportante, razón por la cual no se reportan resultados.</t>
  </si>
  <si>
    <t xml:space="preserve">Se realizó la priorización de visitas con propósito de  IVC realizando 14.508 visitas en las cuales se  realiza el análisis, planeación, ejecución, monitoreo y control de la realización de las visitas de inspección, vigilancia y control y/o tomas de muestras por programas preventivos, basadas en el modelo de gestión de riesgo implementado por la Entidad, con el fin de verificar y validar el cumplimiento de los estándares y  normatividad sanitaria vigente, a los establecimientos, instituciones y productos competencia del INVIMA. logrando ejecutar un 4% adicional con relación a la meta programada equivalente a 555 establecimientos. 
Visitas realizadas por Tipo de establecimiento:
1. Inspección, vigilancia y control a Bancos de Sangre = 101
2. Inspección, vigilancia y control a establecimientos competencia de la Dirección de Cosméticos = 581
3. Inspección, vigilancia y control a establecimientos de competencia de la Dirección de Dispositivos = 772
4.  Inspección, vigilancia y control a establecimientos de competencia de la Dirección de Medicamentos = 784
5.  Inspección, vigilancia y control a establecimientos de competencia de la Dirección de Alimentos = 11.193
6. Inspección, vigilancia y control a plantas de Beneficio Animal- PBA = 1.015
7.  Inspección, Vigilancia y Control a Bancos de Tejido y Medula Ósea, Bancos de Medicina Reproductiva =62
</t>
  </si>
  <si>
    <t>De acuerdo al comportamiento presentado   durante la vigencia 2019 se realizará la programación 2020</t>
  </si>
  <si>
    <t>Desde la implementación del Modelo IVC  SOA en el año 2015, el cual es un insumo en la priorización de las visitas de inspección sanitarias  a través de un enfoque de riesgos, el Grupo de Unidad de riesgos junto con las direcciones misionales no ha realizado la actualización del modelo y dado algunos cambios qu se han venido presentando a las variables propias , transversales, riesgos y grupos de productos, se requiere realizar dicha actualización  con el fin de fortalecer la implementación del modelo de IVC SOA de los productos de uso y consumo humano.
Por lo anterior, se estableció un plan de trabajo 2019-2021 que consta de 3 fases (fase 1: planeación, fase2: ejecución y análisis y fase 3: cierre). En tal sentido, se desarrolló con todas las partes interesadas mesas de trabajo en las cuales de identificaron las principales problemáticas en las implementración del Modelo, tomando como referencia la metodología Metaplan, dando como resultado la priorización de las problematicas, a las cuales se establecieron planes de acción (acta ponderada, calidad de información, sistemas de información, censo, priorización de visitas extraordinarias, capacidad operativa)  de manera conjunta, con el fin de que estos sean ejecutados y gestionados segun lo acordado, a estos planes se les realiza un seguimiento y acompañamiento por parte de Grupo de Unidad de Riesgo de la Oficina Asesora de Planeación.</t>
  </si>
  <si>
    <t>No se presentaron dificultades en la implementación</t>
  </si>
  <si>
    <t xml:space="preserve">Se actualizaron los procesos de Planeación del Sistema de Gestión Integrado y Evaluación del Mejoramiento Continuo pertenecientes al Macroproceso Administración del Sistema de Gestión Integrado con la entrada a producción de la herramienta Integra. Esta herramienta facilita el reporte y gestión de temas tales como: información documentada, acciones de mejoramiento, reporte de indicadores. </t>
  </si>
  <si>
    <t xml:space="preserve">Para la  vigencia 2019, se programaron un total de  49 ejes temáticos para un total de 899 servidores publicos entrenados en:
1. servicios para la asistencia y capacitaciona en el congreso internacional de tic - andicom organizado por cintel 
2. asistencia y capacitacion en el curso taller salmonella spp-universidad ces en Bogota
3. servicios para el entrenamiento teórico - práctico en metrologías para servidores públicos de la oficina de laboratorios y control de calidad del invima
4. entrenamiento virtual a servidores publicos del invima, en areas tematicas de alimentos, medicamentos y productos biologicos, formacion transversal y cosmeticos establecidos en malla curricular
5. prestacion de servicios para la capacitacion para funcionarios del invima en negociacion colectiva en el sector publico.
6 .Asistencia y entrenamiento de funcionarios del invima en  cursos dictados por la universidad nacional
7. entre otros
</t>
  </si>
  <si>
    <t>El Invima, en la vigencia 2019, definió e implementó una iniciativa que busca poner a disposición del ciudadano y del empresario/emprendedor una agencia sanitaria eficiente, con calidad, transparencia y accesibilidad, fortaleciendo los mecanismos de atención al ciudadano y el empresario/emprendedor a nivel territorial y la radicación y expedición trámites desde los GTT’s para evitar la radicación en el nivel central.
Esta iniciativa está  funcionando en las ciudades de Medellín, Barranquilla, Cali y Villavicencio, aumentando los canales y/o puntos de atención para la radicación de trámites de registros, permisos o notificación sanitaria, denotando el compromiso que tiene el Instituto para apoyar a los empresarios, microempresarios y emprendedores.
Con corte a 31 de diciembre se resolvieron 1.188 trámites.</t>
  </si>
  <si>
    <t>No se presentaron dificultades en la implementación, se espera implementar el proyecto en los 3 gtts adicionales</t>
  </si>
  <si>
    <t>Se aprobó la la ejecución del Subproyecto Implementación del Sistema de Gestión Antisoborno, el cual se ejecutará en los años 2020 y 2021</t>
  </si>
  <si>
    <t>el reporte a este indicador se realizará a partir de la vigencia 2020</t>
  </si>
  <si>
    <t xml:space="preserve">Este resultado corresponde a la calificación obtenida correspondiente a la vigencia 2018, la cual fue revisada por cada uno de los responsables de politíca en la institucion. </t>
  </si>
  <si>
    <t>Se propuso planes de acción para la mejora de acuerdo con lo solicitado en el MIPG, con el fin de mejorar resultados en la vigencia 2020.</t>
  </si>
  <si>
    <t>La suficiencia patrimonial de la entidad, para el año 2018 de acuerdo con el indicador, se cumplio quedando en 103%  el calculo del indicador, es decir que el patrimonio total, se encuentra por encima del 50% del capital fiscal, en cumplimiento de los requisitos de habilitación.</t>
  </si>
  <si>
    <t>No aplica</t>
  </si>
  <si>
    <t>No Aplica</t>
  </si>
  <si>
    <t xml:space="preserve">Se inician actividades a fin diágnosticas preparatorias a la aplicación de la hoja radar y la implementación de la ruta de acreditación para el proceso de autoevaluación de acreditación. </t>
  </si>
  <si>
    <t>Durante el 2019 se realizo seguimiento del indicador de oportunidad de asignacion de citas con un resultado de 1,78 dias, contando con numerador de 6802 días calendario transcurridos entre la fecha en la cual el paciente solicita cita  para ser atendido en la consulta de medicina general y la fecha para la cual es asignada la cita, y con un denominador de 3824 consultas médicas generales asignadas, por lo tanto se mantiene dentro de la meta. con una oportunidad inferior a 2,26 días.</t>
  </si>
  <si>
    <t>Durante el 2019  se realizo seguimiento del indicador de oportunidad de asignacion de citas odontologicas primer vez obteniendo un resultado de 1898 contando con un este numerador del   total de los días calendario transcurridos entre la fecha en la cual el paciente solicita cita de primera vez o prioritaria para ser atendido en la consulta de odontologia y la fecha para la cual es asignada la cita, y un denominador de 1299 consultas odontologicas asignadas. Lo cual demuestra que se mantienen se supero la meta, sin embargo se mantiene dentro del estandar de 3 días.</t>
  </si>
  <si>
    <t xml:space="preserve">Realizado el seguimiento del indicador de oportunidad de atencion de los pacientes que ingresan al servicio de urgencias con clasificacion triage II se pudo identificar  para el 2019,  se dio cumplimiento con un tiempo promedio de 21,99  minutos, contando con un numerador de 56,547 minutos transcurridos entre la solicitud de la atención en consulta de urgencias y el momento en el cual es atendido en consulta por parte del médico y un denominador de 2,572  usuarios atendidos en consulta de urgencias. Se mantiene dentro de la meta con un tiempo inferior a 22,9 minutos.
</t>
  </si>
  <si>
    <t xml:space="preserve">El resultado obtenido no fue correspondiente con la meta, quedando por debajo en el cumplimiento en un 3,5%, sin embargo nos mantenemos dentro del estándar de la proporción global de satisfacción de usuarios que es encontrarnos en un porcentaje superior o igual al 90%, 
</t>
  </si>
  <si>
    <t>Analizando las respectivas encuestas del año 2019 se puede evidenciar que durante el 3er trimestre se presentó un percepción de la atención de los servicios en su mayoría regular con lo que se disminuyó el porcentaje de satisfacción global en ese periodo, afectando el resultado en general, lo anterior principalmente obedeció a que  los usuarios presentaron inconformidad con los tiempos de espera en los TRIAGE por arreglos instituciales que se realizaron para mejorar la atención en el servicio de urgencias y al momento de la entrega de los medicamentos en el servicio de farmacia, presentado de igual manera por ajustes institucionales, lo que fue superado para el tercer trimestre.</t>
  </si>
  <si>
    <t>Se valoraron los convivientes de 175 de 171 personas caracterizadas con hansen en el municipio.</t>
  </si>
  <si>
    <t>Si bien no se había planteado una meta frente a este indicador para 2019, se realizaron acciones de BAC, en las que se visitaron los convivientes de los pacientes residentes en el municipio. Con lo que se generan estadísticos para análisis posteriores.</t>
  </si>
  <si>
    <t>La actividad planteada se encuentra en el marco de la ejecución de un proyecto de inversión que la institución viene desarrollando con recursos asignados para 2020.</t>
  </si>
  <si>
    <t>Se realiza programación para visita en el año 2020 a 112 pacientes del Departamento del Tolima.</t>
  </si>
  <si>
    <t xml:space="preserve">En lo corrido de la vigencia 2019, se presentaron 1270 consultas en la modalidad de telemedicina, 244 consulta programadas y el resto de las consultas se efectuaron durante las pruebas de telemedicina, se realizaron en el 2019 las siguientes consultas por esta modalidad: Sanatorio de contratación: 61, Sanatorio agua de Dios: 42 para un total de 103. Las otras consultas se realizaron en otras regiones del país para conocer el comportamiento de cada región (Dibulla:59, Sonsón: 32, Guachené: 50, ).  </t>
  </si>
  <si>
    <t>(Eventos realizados/eventos programados)*100</t>
  </si>
  <si>
    <t>(Número de asesorías realizadas / Número de asesorías solicitadas)*100</t>
  </si>
  <si>
    <t>(Número de actividades realizadas en el periodo / número de actividades solicitadas)*100</t>
  </si>
  <si>
    <t>Se formuló el Plan estratégico Institucional 2020-2023, que fue aprobado por la Junta Directiva de la entidad el pasado 19 de diciembre de 2019.</t>
  </si>
  <si>
    <t>El recaudo de cartera del último trimestre de 2019 ascendió a $22.122,9 millones que sumados a los tres trimestres anteriores, arrojó un total recaudado en todo ese año de $60.482.2 millones; con este resultado, se superó la meta propuesta de $60 mil millones y en consecuencia se calcula un indicador del 101%, pero se refleja un porcentaje del 100%</t>
  </si>
  <si>
    <t>La Entidad cumplió la meta propuesta para 2019 que se convierte en línea base para la fijación de los años subsiguientes</t>
  </si>
  <si>
    <t>A 31 de diciembre de 2019, la Entidad cuenta con un proceso de Gestión de Conocimiento Implemenatado y en marcha, correspondiente a la gestión jurídica</t>
  </si>
  <si>
    <t>El sistema de gestión del conocimiento se implementó en el proceso de Gestión Jurídica</t>
  </si>
  <si>
    <t>Con corte a 31 de diciembre de 2019, el Proceso de Gesión Tecnológica mantiene vigente y actualizado el catálogo de servicios de tecnología, para su gestión cotidiana como un componente relevante dentro del PETI. Dicho documento reposa en el área de TI</t>
  </si>
  <si>
    <t xml:space="preserve">El catálogo de servicios de TI, se constituye en  elemento participante del plan estratégico de TI </t>
  </si>
  <si>
    <t>En 2019 se revisaron los procesos y procedimientos de atención al usuario, cuyo resultado en el II semestre, concluyó con la formulación de una linea estratégica para la consolidación de un plan de atención y participación ciudadana, tal como consta en acta de mesa de trabajo de 29 de agosto de 2019 y reflejado en la planeación estratégica institucional aprobada para el periodo 2020-2023 y el correspondiente plan de acción 2020.</t>
  </si>
  <si>
    <t>Los resultados de esta línea de acción, se convierten en la base para la formulación del plan estratégico 2020 - 2023</t>
  </si>
  <si>
    <t>El reporte al cumplimiento de esta meta depende del diligenciamiento del FURAG vigencia 2019, que de acuerdo con la información suministrada por el Departamento Administrativo de la Función Pública (DAFP) será objeto de seguimiento durante el mes de febrero de 2020. Una vez el DAFP publique los resultados de la vigencia 2019 se reportará al seguimiento de este plan.</t>
  </si>
  <si>
    <t>43,58 días</t>
  </si>
  <si>
    <t>Promedio anual: 
1. Oportunidad de diagnóstico institucional: 12,25 días
2. Oportunidad en el inicio de TTO (quimio,radio o cirugía): 31,33 días
Oportunidad en el inicio de tratamiento: 43,58 días
Fuente: Sistema de información de ambiente de procesos del INC (SIAPINC).</t>
  </si>
  <si>
    <t>Se ejecutaron 27,5 de 28 actividades programadas, lo que nos da un cumplimiento del 98% de acuerdo con lo planeado para la vigencia 2019.
Fuente: Sistema de información de ambiente de procesos del INC (SIAPINC)</t>
  </si>
  <si>
    <t xml:space="preserve">La vigencia del PETI es de 2019 hasta el año 2022. Para el año 2019 se tiene previsto realizar un total de 28 actividades de un total de 59 actividades planeadas en el horizonte del plan (4 años). El esperado para el 31 de diciembre de 2019 en el horizonte, es del 28% del total de actividades. </t>
  </si>
  <si>
    <t>La sumatoria del total de actividades del proyecto es 80 que equivalen a 64 actividades que ya se encuentran en ejecución (con avance entre el 50 y 100%) . Lo que representa un porcentaje del 80% para el periodo. Los avances mas representativos corresponden a las obras realizadas como el Levantamiento arquitectónico existente, ajuste diseños con los de reforzamiento y tramites para la licencia de construcción para reforzamiento estructural para el 75 % del edificio de hospitalización adecuaciones de diferentes áreas, otras como Estudios, permisos y licencias necesarias para la actualización del diseño de reforzamiento estructural del edificio de patología entregado en el 2019 al 100%, Construcción de dos consultorios de atención de oncologia según normas de habilitación entregado al 100%, Suministro e Instalación Ascensores del INC entregado al 70% . Cambio de siete (7) unidades (5 hospitalización, 2 consulta externa) C088.19, Levantamiento de redes de aire acondicionado entregado al 100%, Suministro e instalación sistema de bombas para el tanque de agua red contra incendio. y algunas otras obras proyectadas para entregar al 100% en el 1er. trimestre del 2020.
Fuente: Sistema de información de ambiente de procesos del INC (SIAPINC)</t>
  </si>
  <si>
    <r>
      <t xml:space="preserve">Durante la vigencia 2019 se realizaron 1653 visitas con  proposito de certificacion  sanitaria en Buenas practicas de Manufactura (BPM); Buenas practicas Clinicas (BPC), Buenas practicas de Elaboracion, (BPE), Buenas practicas de Laboratorio (BPL),  Buenas practicas de Fabricacion (BPF), Crtificaciones HACCP, Certificaciones de capacidad de Produccion (CCP) y Normas tecnicas de Fabricacion (NTF)entre otros.
Logrando expedir 1275 certificaciones asi:
</t>
    </r>
    <r>
      <rPr>
        <b/>
        <sz val="10"/>
        <rFont val="Calibri"/>
        <family val="2"/>
        <scheme val="minor"/>
      </rPr>
      <t xml:space="preserve">Dirección de Dispositivos </t>
    </r>
    <r>
      <rPr>
        <sz val="10"/>
        <rFont val="Calibri"/>
        <family val="2"/>
        <scheme val="minor"/>
      </rPr>
      <t xml:space="preserve">
1.certificados buenas practicas y condiciones sanitarias bancos tejidos medula osea  = 6
2.Establecimientos certificados en capacidad de almacenamiento y acondicionamiento de Dispositivos Médicos =208
3.Establecimientos certificados en Capacidad de Almacenamiento y Acondicionamiento de Reactivos de Diagnostico In Vitro = 23
4. Establecimientos Certificados en Capacidad de Produccion Medida Salud Visual y Ocular = 8
5.Establecimientos Certificados en Condiciones sanitarias Reactivos Diagnostico In Vitro = 1
6. Establecimientos Certificados En Condiciones Sanitarias de Dispositivos Médicos = 26
7. Laboratorios certificados en apertura y funcionamiento de tecnologia ortopedica = 1
</t>
    </r>
    <r>
      <rPr>
        <b/>
        <sz val="10"/>
        <rFont val="Calibri"/>
        <family val="2"/>
        <scheme val="minor"/>
      </rPr>
      <t xml:space="preserve">Dirección de Medicamentos
</t>
    </r>
    <r>
      <rPr>
        <sz val="10"/>
        <rFont val="Calibri"/>
        <family val="2"/>
        <scheme val="minor"/>
      </rPr>
      <t xml:space="preserve">1.Certificaciones emitidas en BPM gases = 35
2. Certificaciones emitidas en BPM- fabricantes =95
3. Certificaciones emitidas en BPL =42
4 Certificaciones emitidas en BPE = 40
5 Certificaciones en BPE- radio fármacos = 2
6Certificaciones emitidas en BPC = 25
</t>
    </r>
    <r>
      <rPr>
        <b/>
        <sz val="10"/>
        <rFont val="Calibri"/>
        <family val="2"/>
        <scheme val="minor"/>
      </rPr>
      <t xml:space="preserve">Dirección de Alimentos y Bebidas
</t>
    </r>
    <r>
      <rPr>
        <sz val="10"/>
        <rFont val="Calibri"/>
        <family val="2"/>
        <scheme val="minor"/>
      </rPr>
      <t xml:space="preserve">1. Certificaciones emitidas en BPM  = 47
2.Certificaciones emitidas en BPF = 3
3. Certificaciones emitidas en HACCP =49
</t>
    </r>
    <r>
      <rPr>
        <b/>
        <sz val="10"/>
        <rFont val="Calibri"/>
        <family val="2"/>
        <scheme val="minor"/>
      </rPr>
      <t xml:space="preserve">Dirección de Cosmeticos
</t>
    </r>
    <r>
      <rPr>
        <sz val="10"/>
        <rFont val="Calibri"/>
        <family val="2"/>
        <scheme val="minor"/>
      </rPr>
      <t>1. certificados de CCP  de cosméticos = 513
2. certificados de BPM  de cosméticos y NTF de aseo = 30
3. certificados de CCP de aseo =  120
4. certificados de concepto sanitario de plaguicidas de uso doméstico = 1</t>
    </r>
    <r>
      <rPr>
        <b/>
        <sz val="10"/>
        <rFont val="Calibri"/>
        <family val="2"/>
        <scheme val="minor"/>
      </rPr>
      <t xml:space="preserve">
</t>
    </r>
  </si>
  <si>
    <r>
      <t xml:space="preserve">Durante la vigencia 2019 se realizaron 56.527 tramites asociados con la expedicion de registros sanitarios nuevos, renovaciones y demas tramites asociados al proceso de expedicion de registros sanitarios de todos los productos comptenecia del Invima,  logrando estar por encima de la meta en 23 puntos porcentales correspondiente a 12 868 tramites adicionales.
a continuacion se relaciona el resultado por dependencia:
Dirección de Alimentos y Bebidas: </t>
    </r>
    <r>
      <rPr>
        <b/>
        <sz val="10"/>
        <rFont val="Calibri"/>
        <family val="2"/>
        <scheme val="minor"/>
      </rPr>
      <t>23.498</t>
    </r>
    <r>
      <rPr>
        <sz val="10"/>
        <rFont val="Calibri"/>
        <family val="2"/>
        <scheme val="minor"/>
      </rPr>
      <t xml:space="preserve"> tramites de xpedición de Registros Sanitarios nuevos de  los productos de competencia de la DAB, de acuerdo a la normatividad sanitaria vigente 
Dirección de Cosméticos: </t>
    </r>
    <r>
      <rPr>
        <b/>
        <sz val="10"/>
        <rFont val="Calibri"/>
        <family val="2"/>
        <scheme val="minor"/>
      </rPr>
      <t>9.594</t>
    </r>
    <r>
      <rPr>
        <sz val="10"/>
        <rFont val="Calibri"/>
        <family val="2"/>
        <scheme val="minor"/>
      </rPr>
      <t xml:space="preserve"> trámites de Registro Sanitario-NS-NSO- nuevos, reconocimientos para productos cosméticos, productos de higiene doméstica y Plaguicidas.
Dirección de Dispositivos Médicos:</t>
    </r>
    <r>
      <rPr>
        <b/>
        <sz val="10"/>
        <rFont val="Calibri"/>
        <family val="2"/>
        <scheme val="minor"/>
      </rPr>
      <t xml:space="preserve"> 8.557</t>
    </r>
    <r>
      <rPr>
        <sz val="10"/>
        <rFont val="Calibri"/>
        <family val="2"/>
        <scheme val="minor"/>
      </rPr>
      <t xml:space="preserve"> aprobaciónes sanitarias, para la introducción de una tecnología médica a  través de la expedición de registros sanitarios y trámites asociados.
Dirección de Medicamentos :</t>
    </r>
    <r>
      <rPr>
        <b/>
        <sz val="10"/>
        <rFont val="Calibri"/>
        <family val="2"/>
        <scheme val="minor"/>
      </rPr>
      <t xml:space="preserve"> 14.878  </t>
    </r>
    <r>
      <rPr>
        <sz val="10"/>
        <rFont val="Calibri"/>
        <family val="2"/>
        <scheme val="minor"/>
      </rPr>
      <t>entre registros sanitarios de productos fitoterapéuticos, medicamentos homeopáticos, suplementos dietarios, de medicamentos y productos Biologicos.</t>
    </r>
  </si>
  <si>
    <t>Para la vigencia 2019 la Supersalud realizó, durante los dos semestres, los análisis técnicos que constituyen la base para adelantar un cambio organizacional a nivel de estructura y de planta de personal,  se desarrollaron de acuerdo con las metodologías  del DAFP.  Se  avanzó en la medición de cargas laborales, la definición del modelo de operación en conjunto con el Ministerio de Salud, y en una propuesta inicial  de estructura y planta.</t>
  </si>
  <si>
    <t>En la vigencia 2020, se dará continuidad al rediseño, en el sentido de realizar mesas de trabajo con DAFP y MinHacienda para generar las viabilidades técnicas y financieras.</t>
  </si>
  <si>
    <t>Se realizaron reuniones con la Superintendencia de Sociedades para analizar las posibles rutas de reglamentación y los aspectos en los cuales es necesario definir la acción coordinada entre las superintendencias. De igual forma se han adelantado acercamientos con Supersubsidio y Superfinanciera.</t>
  </si>
  <si>
    <t xml:space="preserve">La mayor dificultad se presenta en la definición con las Superintendencias  sobre el modelo de supervisión si se realiza de forma integral por el sujeto o por la actividad. Lo que es determinante para establecer las competencias y los grados de cooperación. </t>
  </si>
  <si>
    <t>N.A</t>
  </si>
  <si>
    <t>Se elaboró, de forma conjunta con el Ministerio de Salud y Protección Social, el proyecto de Decreto que fue publicado para participación de la ciudadanía y se incorporaron las observaciones pertinentes. Se realizó consulta al DAFP sobre el proceso a seguir por contemplar una modificación a un trámite registrado en el SUIT, así como a la SIC para abogacía de la competencias.</t>
  </si>
  <si>
    <t xml:space="preserve">Se recibió respuesta del DAFP el día 29 de enero y se ejecutarán  las actividades  respectivas de forma simultánea a la nueva publicación y posterior firma, una vez se obtenga pronunciamiento de la SIC. </t>
  </si>
  <si>
    <t xml:space="preserve">Se adelantaron actividades para efectos de la caracterización y conocimiento de la actividad  de los nuevos sujetos vigilados </t>
  </si>
  <si>
    <t>Pendiente la reglamentación por parte del Ministerio de Salud y Protección Social de los requisitos financieros y de operación de los gestores farmacéuticos y operadores logísticos sobre los cuales se deben realizar las acciones de IVC. Así mismo se debe determinar el universo de sujetos de acuerdo a las definiciones dadas en la Ley 1966, art. 2, par.1</t>
  </si>
  <si>
    <t>Se elaboró el documento guía denominado "Traslado de Usuarios de EPS" el cual contenía instrucciones anteriores a la expedición del Decreto 1424 de 2019, norma que modificó el procedimiento para la asignación de afiliados ante el retiro o liquidación de las EPS.</t>
  </si>
  <si>
    <t>Ajustar el documento guía conforme las nuevas directrices del Decreto 1424 de 2019, relacionadas con el cambio en la entidad responsable de los traslados. Los traslados antes del ajuste de la norma citada lo realizaba el representante legal de la EPS sobre la cual se adoptó la medida de revocatoria total o revocatoria parcial, y el Decreto estableció que tales traslados los realizará en adelante para esos mismos casos el MSPS. En este sentido, al procedimiento ya establecido se realizará el correspondiente ajuste.</t>
  </si>
  <si>
    <t>Se estructuró el borrador del instructivo del proceso liquidatorio</t>
  </si>
  <si>
    <t>*Es una oportunidad de unificar criterios tanto de seguimiento como de operatividad de los procesos liquidatorios.
*En el 2020 se realizará la revisión del instructivo por parte de los profesionales de la Superintendencia Delegada para las Medidas Especiales, la Oficina Asesora Jurídica y la Oficina de Metodologías.</t>
  </si>
  <si>
    <t>Se realizó la primera publicación de boletín jurisprudencial con el cual se dieron a conocer las líneas de decisión del Delegada para la Función Jurisdiccional y de Conciliación.</t>
  </si>
  <si>
    <t>Se sigue trabajando su estructuración de publicación con el fin de convertir al boletín jurisprudencial como una herramienta de consulta veraz y confiable.</t>
  </si>
  <si>
    <t>N.A.</t>
  </si>
  <si>
    <t xml:space="preserve">Para la vigencia 2019 se designó un responsable de la estrategia, que dependen directamente del Despacho del Superintendente,  y se dio inicio a la construcción del proyecto , la revisión de los antecedentes , elementos conceptuales, jurídicos y metodológicos (Se cuenta con un documento final en borrador para concertación al interior de la SNS ) </t>
  </si>
  <si>
    <t>La estrategia se encuentra en fase de construcción, por tanto debe pasar a un estadio de discusión y aprobación por parte de las delegadas al interior de la SNS y por las entidades de control vinculadas; por tanto estos ejercicios de socialización y discusión interinstitucional toman un tiempo que en ocasiones no facilitan la rápida operación de la estrategia. 
Otra situación, mas que oportunidad de mejora, es desarrollar los mecanismos que permitan que la acción conjunta pretendida en la red,  ejerza la sinergia requerida  para una acción de control complementaria a la desarrollada perse por la SNS, luego la construcción de los elementos metodológicos deben ser muy bien revisados y estructurados para no entrar en ambigüedades frente a las acciones sancionatorias y a las competencias individuales.</t>
  </si>
  <si>
    <t>Avance en la implementación del Proyecto Agente Virtual (ChatBot): está en la etapa de realizar las mesas de trabajo con las diferentes áreas de la entidad para definir los requerimientos y funcionalidades deseadas. Se pretende que esta herramienta permita resolver diferentes inquietudes al usuario externo mediante la configuración de un lenguaje natural (Pregunta del usuario – respuesta del agente). 
De igual manera con el fin de solucionar los inconvenientes que actualmente tiene la Superintendencia Nacional de Salud con el formulario de PQRD, expuesto al público, al no cumplir con las reglamentaciones exigidas para las entidades estatales, y adicionalmente recibir todas las solicitudes de los usuarios externos, requiriendo posteriormente ser clasificadas manualmente, se está trabajando en la implementación de un nuevo formulario, el cual busca guiar al usuario por el camino adecuado para radicar las peticiones, quejas, reclamos o denuncias y que éstas lleguen  automáticamente al sistema de información adecuado y se pueda dar respuesta oportuna a los usuarios.</t>
  </si>
  <si>
    <t>La consecución de la meta requiere mejorar la disponibilidad de tiempo de las diferentes áreas de la entidad para realizar las mesas de trabajo</t>
  </si>
  <si>
    <t xml:space="preserve">Al cierre de 2019 no se cumplió la  meta del 20% por temas asociados a trámites contractuales en la entidad.  
A la fecha (Enero 2020)  se lleva un avance del 10% en la fase de diseño, en la cual se está revisando la información disponible y sus fuentes, junto con el análisis de la metodología diseñada por la Oficina de Metodología relacionada con la priorización de sujetos vigilados, en tanto que la construcción del ranking que aquí se propone puede ser igualmente un criterio de priorización. </t>
  </si>
  <si>
    <t>Considerando que los 32 indicadores contenidos en la Resolución 408/18 no reflejan la realidad de la gestión de las ESE, se requiere revisión de la información disponible en la SNS y en otras fuentes relacionadas con información financiera, indicadores de calidad, entre otros; con el fin de identificar el estado de los prestadores públicos que permita establecer un ranking o categorización que verifique la gestión de sus representantes legales .</t>
  </si>
  <si>
    <t>No existe política de transparencia e integridad</t>
  </si>
  <si>
    <t>No. de entidades del sector que socilizaron la política/No.total de entidades del sector</t>
  </si>
  <si>
    <t>Implementar la(s) líneas de acción establecida(s)</t>
  </si>
  <si>
    <t>El SAT se constituye en una herramienta tecnológica que busca facilitar los trámites de Seguridad Social (Salud y Riesgos Laborales) al ciudadano y que está estructurada por funcionalidades que se están definiendo, desarrollando e implementando progresivamente y que debido a la gradualidad en la implementación de éstas y a la complejidad del sector, una vez son desplegadas en producción surgen mantenimientos o ajustes por incidencias presentadas o por que surge nueva normatividad. Igualmente es importante dejar mencionado que es posible que adicionalmente a Salud y a riesgos laborales se pueden adicionar al sistema nuevos subsistemas como son cajas de compensación y/o pensiones, entre otras.</t>
  </si>
  <si>
    <t>El Ministerio de Salud y Protección Social desarrolla procedimientos de asistencia técnica y acompañamiento a las entidades territoriales y sus hospitales en torno a cinco (5) líneas de acción con el objetivo de mejorar la calidad de los servicios de salud, la sostenibilidad de los hospitales públicos e impactar en los resultados de salud en el territorio. Se acompaña de los organismos de control para ejercer, desde sus competencias, la vigilancia y el control del cumplimiento de los compromisos adquiridos por parte de las entidades. Es importante aclarar que se cerró 2018 con 61,62% de desempeño global de los hospitales públicos del país</t>
  </si>
  <si>
    <t>La equidad en salud no se puede entender solo en términos de la distribución de la cobertura en aseguramiento. El hecho de portar un carné que acredita al asegurado no es una condición suficiente para garantizar el acceso efectivo a servicios de calidad. Existen barreras para que el servicio se concrete tales como la disponibilidad de la infraestructura sanitaria, la ubicación geográfica, la capacidad económica y las condiciones culturales. El acceso es entendido como la posibilidad de obtener atención de salud cuando se necesita. Su medición es difícil y en general, los estudios evalúan el acceso mediante la opinión directa de individuos para determinar si pudieron obtener atención médica cuando ellos lo necesitaron</t>
  </si>
  <si>
    <t>Es importante aclarar que este indicador es de resultado, el cual es sensible a diversos factores y/o determinantes. La garantia de que estos tiempos se cumplan, no sólo dependen de las gestion que realicen las EPS, sino tambien de la gestión que realicen otras instituciones diferentes al Ministerio de Salud y Protección Social como son: la Superintendencia Nacional de Salud y la Entidades Territoriales de Salud. Estas últimas deben vigilar a las EPS en el cumplimiento de estos estandares de calidad.</t>
  </si>
  <si>
    <t>Limitaciones. No mide el sub – registro, tanto para defunciones por causa materna como para nacidos vivos. El cálculo a nivel departamental debe ser tratado con cuidado por el subregistro y por enmascaramiento de causa de muerte</t>
  </si>
  <si>
    <t>Este indicador se emite con un retraso de 18 meses debido al tiempo de depuración de las EEVV</t>
  </si>
  <si>
    <t>Con respecto a las metas propuestas, se señala que el diseño e implementación de modelos de salud diferencial para territorios con población dispersa, es el resultado de la definición, concertación y ejecución de estrategias y acciones coordinadas entre el Ministerio de Salud y Protección Social, Entidades Territoriales, agentes del Sistema y población de estos territorios. De interior del Ministerio, involucra a varias dependencias.</t>
  </si>
  <si>
    <t>La base poblacional definida para este indicador a nivel nacional e internacional es de 100.000 niños menores de 5 años, se requiere el ajuste del este dato en el indicador del documento de PND para realizar una medición estandarizada.</t>
  </si>
  <si>
    <t>A partir del fortalecimiento de la oferta de prueba rápida a nivel comunitario a poblaciones clave (HSH, Mujeres transgénero, mujeres trabajadoras sexuales, habitantes de calle, personas que se inyectan drogas) que se está logrando a nivel territorial y a través del proyecto VIH del Fondo Mundial, el equipo nacional de VIH espera que se logre revertir la tendencia del indicador y se creen estímulos para las EAPB para la identificación temprana de las personas que viven con VIH.</t>
  </si>
  <si>
    <t>El dato proviene de sumar el número de casos por las causas basicas de muerte (clasificación 6/67) mencionadas en la descripción, de las defunciones no fetales registradas de DANE, en edades entre 30 a 70 años y la proyección poblacional a mitad de periodo en Colombia de 30 a 70 años, para cada año a partir del Censo 2005.</t>
  </si>
  <si>
    <t>Se resalta el carácter descentralizado de la prestación de servicios de salud, establecido en el artículo 49 de la Constitución Política que estipula que los servicios de salud se organizarán de forma descentralizada, por niveles de atención y con participación comunitaria. De forma complementaria, se señala la autonomía de las Empresas Sociales del Estado establecida en el artículo 194 de la Ley 100 de 1993, según el cual "constituyen una categoría especial de entidad pública descentralizada, con personería jurídica, patrimonio propio y autonomía administrativa".</t>
  </si>
  <si>
    <t>En la proyección de las metas propuestas, se señala el carácter descentralizado de la prestación de servicios de salud en el país, establecido en el artículo 49 de la Constitución Política que estipula que los servicios de salud se organizarán de forma descentralizada, por niveles de atención y con participación comunitaria. De forma complementaria, se resalta la autonomía de las Empresas Sociales del Estado señalada en el artículo 194 de la Ley 100 de 1993 que establece que éstas "constituyen una categoría especial de entidad pública descentralizada, con personería jurídica, patrimonio propio y autonomía administrativa".</t>
  </si>
  <si>
    <t>Si bien, la meta fue alcanzada en el 2017, teniendo en cuenta el comportamiento del indicador en los últimos 8 años, se define que la meta anual es no superar el 6,5 planteado para el cuatrienio, pese que se realizaran los esfuerzos necesarios, para mantener o incluso disminuir la tasa de mortalidad asociada a desnutrición presentada en 2017.</t>
  </si>
  <si>
    <t>Si bien, la meta fue alcanzada en el 2017, teniendo en cuenta el comportamiento del indicador en los ultimos 14 años, se define que la meta anual es no superar el 36 por cada 100.000 niños menores de cinco años planteado para el cuatrienio, pese a que se realizaran los esfuerzos necesarios, para mantener o incluso disminuir la tasa de mortalidad asociada a desnutrición presentada en 2017.</t>
  </si>
  <si>
    <t>Si bien, la meta fue alcanzada en el 2017, teniendo en cuenta el comportamiento del indicador en los ultimos 14 años, se define que la meta anual es no superar el 50 planteado para el cuatrienio, pese a que se realizaran los esfuerzos necesarios, para mantener o incluso disminuir la tasa de mortalidad asociada a desnutrición presentada en 2017.</t>
  </si>
  <si>
    <t>Este indicador, es el resultado de los esfuerzos intersectoriales en pro de la Seguridad Alimentaria y Nutricional de la población, además al presentar rezago de un poco mas de 3 años, el seguimiento de la meta de 2019, se podrá dar cuenta en el 2022 y la meta del cuatrenio se podrá reportar en el 2025</t>
  </si>
  <si>
    <t>Este indicador, es el resultado de los esfuerzo intersectoriales en pro de la Seguridad Alimentaria y Nutricional de la población, además al presentar rezago de un poco mas de 3 años, el seguimiento de la meta de 2019, se podrá dar cuenta en el año 2022 y la meta del cuatrenio se podrá reportar en el año 2025.</t>
  </si>
  <si>
    <t>Teniendo en cuenta que la fuente de información de este indicador es la ENSIN, siendo su medición quinquenal, dependiente de la factibilidad de la realización de la ENSIN, cuya siguiente medición se realizaría en la mitad del cuatrienio (2020), y teniendo en cuenta el rezago en el análisis de la información, el reporte de este indicador puede darse en el 2022 o 2023, por lo cual, este será el reporte de cierre del indicador.</t>
  </si>
  <si>
    <t>Teniendo en cuenta que la fuente de información de este indicador es la ENSIN, siendo su medición quinquenal, dependiente de la factibilidad de la realización de la ENSIN, la siguiente medición se realizaría en la mitad del cuatrienio (2020), y teniendo en cuenta el rezago en el análisis de la información, el reporte de este indicador puede darse en el 2022 o 2023, por lo cual, este será el reporte de cierre del indicador.</t>
  </si>
  <si>
    <t>Se realización reuniones de construcción del plan de Acción 2020 en el Eje 2. Prevención de los factores de riesgo frente al consumo de sustancias psicoactivas. El equipo participó en taller de planeación de acciones para el presente año de la comisión Intersectorial de Convivencia escolar.</t>
  </si>
  <si>
    <t>A 31 de Enero de 2020 en el marco de “Conoce Tu Riesgo, Peso Saludable”, se han realizado un total de 777.224 tamizajes. Se avanza en construcción de una versión preliminar del tablero de control de indicadores trazadores para el seguimiento a la gestión de las EAPB y las DTS para la detección temprana de riesgo cardiovascular y metabólico así como porcentaje de control de pacientes hipertensos y diabéticos. Se consolidó el plan indicativo inicial con las definiciones de sus estructuras informáticas y la estandarización desde el sistema integrado de información de la protección social SISPRO. Participación en la mesa "Propuestas para el manejo de la HTA en el país", organizada por la Sociedad Colombiana de Cardiología y la Federación Internacional del Corazón, allí se propuso el algoritmo para el tratamiento de la HTA a nivel nacional, se logró concertar con las sociedad científicas participantes un trabajo conjunto a fin adelantar la validación de dicho algoritmo.</t>
  </si>
  <si>
    <t>Se continuó los procesos de atención psicosocial y gestión en salud integral en el marco de los convenios suscritos con: Unión temporal CEDAVIDA - APOYAR, FUNOF. Se continuó la atención a las víctimas reconocidas en las 9 sentencias de la Corte IDH y la sentencia T-045 de 2010. Se continuó los procesos asistencia técnica a las entidades territoriales para la implementación del PAPSIVI con recursos de concurrencia local.</t>
  </si>
  <si>
    <t>El cumplimiento de la meta está sujeto a la disponibilidad de los recursos que se han solicitado mediante proyecto de Inversión BPIN 2019011000032</t>
  </si>
  <si>
    <t>Se inicia proceso para el levantamiento de línea de base para el año 2020, acerca de los departamentos y municipios que cuentan con Instituciones Prestadoras de Servicios de Salud que han adoptado la marca servicios de salud amigables para adolescentes y jóvenes, asi como instituciones que han implementado los estándares globales de la OMS para mejorar la calidad en la prestacion de los servicios de salud para adolescentes y jovenes.</t>
  </si>
  <si>
    <t>Se participa en reunión convocada por el DNP para evaluar la viabilidad del desarrollo de un Conpes para la prevención del embarazo adolescente en la ruralidad, se acuerda continuar con el desarrollo de propuestas por parte de cada uno de los ministerios interesados en su presentación. En el marco de las acciones de Cooperación suscritas entre el gobierno de Colombia y Corea se realiza propuesta para la implementación de proyecto para el fortalecimiento de la atención a las gestantes no aseguradas al SGSSS en contexto de vulnerabilidad. A solicitud de OPS se realiza diligenciamiento de línea de base para Mapeo de Información de indicadores ODS. Se define la información para los indicadores de fecundidad y anticoncepción. Se propone considerar la inclusión del indicador de “demanda satisfecha de métodos anticonceptivos modernos” + el indicador de “necesidades insatisfechas en anticoncepción”, en el corto o mediano plazo de ajuste a los indicadores de ODS país.</t>
  </si>
  <si>
    <t>Si bien este indicador esta a cargo del Ministerio de Salud y Proteccion Social, su reduccion estará mediada por las acciones intersectoriales de sectores como Salud, Educacion, Proteccion y Justicia</t>
  </si>
  <si>
    <t>La Línea de base será actualizda a 2018 en enero de 2020 al igual que la serie historica. Sin embargo, en el momento de elaboración de la ficha técnica se contó con el dato actualizado del año 2016, por lo tanto se registró 19,86%, mientras que en las bases del PND quedó 19%.</t>
  </si>
  <si>
    <t>12.60</t>
  </si>
  <si>
    <t>El indicador incluye las niñas de 13 a 19 años que en el momento de la encuesta están unidas. Es un indicador que suma los dos porcentajes de cada grupo poblacional las de 13 a 14 años y las de 15 a 19 años .  La encuesta desde el año 2015 incluyó la pregunta para niñas de 13 a 14 años por eso desde este año se debe sumar los dos resultados en para cada grupo de edad. Este indicador se puede llegar a desagregar por edad, región, escolaridad y quintiles de riqueza. Según lo anterior, se tienen resultados para mujeres de 15 a 19 años, así: 1990 (11,1%); 1995 (13,6%); 2000 (14,3%); 2005 (11,3%) y 2010 (11,7%).</t>
  </si>
  <si>
    <t>Los mecanismos articuladores son una estrategia de coordinación intersectorial que se realiza desde el nivel nacional, departamenta y municipal, contando con cuatro Comites: Sistemas de Información, atención, prevenciín y judicialización, que permiten el abordaje integral de las violencias de género.</t>
  </si>
  <si>
    <t>El rezago es de un año por el RIPS y seis meses por el SIVIGILA. Por eso la información solo se podrá reportar datos preiminares seis meses después y datos finales un año después . Al momento de la aprobación de la ficha, se encuentra en proceso de integración las fuentes a SISPRO, fuente que reportará indicador SIVIGE, por esta razón no se cuenta con serie histórica disponible, la cual estará a disposición desde el año 2015. De acuerdo al marco normativo nacional todas las niñas y mujeres vícitmas de violencias (Físicas, Psicologicas y Sexuales) deben recibir atención en salud (Ley 1257 de 2008) tienen el derecho a la atención gratuita en salud de forma prioritaria frente a las consecuencias.</t>
  </si>
  <si>
    <t>El Programa de Prevención de las Violencias Sexuales en el Conflicto Armado y de Atención Integral a Mujeres Víctimas inicia su implementación en el añ 2019 en el ámbito nacional como alistamiento a la territorialización del mismo a partir del año 2020.</t>
  </si>
  <si>
    <t>Análisis de información de la realimentación dada en las visitas a las kumpañy de la costa colombiana, así como, la actualización de información cuantitativa de atenciones en salud con corte a 2019 una vez aplicado el análisis de estructura de las bases de datos integradas a Sispro y que son insumo para el ASIS.</t>
  </si>
  <si>
    <t>Dentro de la fórmula de cálculo, se describen los siguientes componentes: i: Medicamento regulado por acto administrativo vigente por Código único de Medicamento - CUM. | n: Número de medicamentos regulados por acto administrativo vigente por Código único de Medicamentos - CUM | j: Medicamento negociado o adquirido centralizadamente | N: Número de medicamentos negociados o adquiridos centralizadamente</t>
  </si>
  <si>
    <t>El valor de la actualización del Plan de Beneficios en salud financiados por la UPC se determina en último bimestres del año previo. La meta está sujeta a la disponibilidad presupuestal que defina el Ministerio de Hacienda y Crédito Público con base en las proyecciones de mediano plazo.</t>
  </si>
  <si>
    <t>En la proyección de las metas propuestas para las Empresas Sociales del Estado del nivel territorial en riesgo financiero medio o alto, se resalta el carácter descentralizado de la prestación de servicios de salud en el país, señalado en el artículo 49 de la Constitución Política que establece que los servicios de salud se organizarán de forma descentralizada, por niveles de atención y con participación comunitaria. De manera complementaria, se resalta la autonomía de las Empresas Sociales del Estado señalada en el artículo 194 de la Ley 100 de 1993 que estipula que éstas "constituyen una categoría especial de entidad pública descentralizada, con personería jurídica, patrimonio propio y autonomía administrativa".</t>
  </si>
  <si>
    <t>Se completaron las visitas institucionales en cada entidad con el propósito de presentar el portal de manera “personalizada” y realizar conjuntamente un plan de trabajo para el cargue de información básica específica de las entidades del sector tales como: texto de caracterización, portafolio, trámites y servicios, las rutas y preguntas frecuentes respectivamente.  La información de las entidades fue actualizada a diciembre de 2019</t>
  </si>
  <si>
    <t>La definición del modelo parte de la elaboración de un documento técnico en el cual se establecen los principios y atributos del servicio para el sector salud; un análisis situacional o de diagnóstico a partir de la información encontrada en fuentes primarias y secundarias; el análisis de los niveles de cumplimiento normativo, identificación de fortalezas y debilidades del servicio al ciudadano en las entidades del sector administrativo de salud, para determinar las escalas o rangos de madurez del servicio y una línea de base para proponer estándares para la excelencia en el servicio basados en el Modelo de Gestión Pública Eficiente al Servicio del Ciudadano. Durante el trimestre se concluyó con la elaboración del documento técnico.</t>
  </si>
  <si>
    <t xml:space="preserve">Se adelantan gestiones para el saneamiento de  44 vehículos. 
Se continua el proceso de saneamiento y/o cesión de 3 inmuebles, en los departamentos Huila, Chocó y Meta. </t>
  </si>
  <si>
    <t>Se presentó informe en el subcomite: Desde el trimestre anterior, no hay indagaciones vigentes aperturadas en el año 2018.</t>
  </si>
  <si>
    <t>Se presentó informe en el subcomite: Durante este trimestre, se encuentra vigente 1 expedientes de 2016 en tramite y 4 expedientes de 2017 en tramite.</t>
  </si>
  <si>
    <t>Avanzar en la implementación del Sistema de Gestión de Seguridad de la Información - SGSI</t>
  </si>
  <si>
    <t>Por medio de contrato se obtuvo el Plan Estratégico de Seguridad de la Información  - PESI del MSPS</t>
  </si>
  <si>
    <t>(Número de funcionalidades implementadas en salud y riesgos laborales en el SAT por año / total de funcionalidades a implementar en salud y riesgos laborales en el SAT por año)*100</t>
  </si>
  <si>
    <t>Sumatoria del resultado ponderado de los 24 indicadores definidos y aplicables tanto a la entidad territorial (7) como a la ESE (17):</t>
  </si>
  <si>
    <t>Total de casos nuevos de cáncer de mama en estadíos tempranos (hasta IIA) en el periodo / Total de casos de cáncer de mama en el periodo)*100</t>
  </si>
  <si>
    <t>(Número de usuarios que consideran que fue "fácil" o "muy fácil" acceder a servicios de salud a través de su EPS / Número total de usuarios encuestados)*100</t>
  </si>
  <si>
    <t>[Número de pacientes hipertensos controlados TA &lt;(140/90mmHg)/ Total de pacientes hipertensos]*100</t>
  </si>
  <si>
    <t>[Número total de pacientes con cáncer de cuello uterino in situ (NIC de alto grado) en el período / Número total de pacientes detectados con cáncer de cuello uterino en el período] x 100</t>
  </si>
  <si>
    <t>[Número total de pacientes con cáncer de próstata detectados en estadios tempranos (0,I y II) en el período / Número total de pacientes detectados con cáncer de próstata en el período] x 100</t>
  </si>
  <si>
    <t xml:space="preserve">Sumatoria de la diferencia en días calendario entre la fecha de diagnóstico de LAP (LLA y LMA) en menores de 18 años (incidentes )y la fecha del primer ciclo de quimioterapia para leucemia aguda  pediátrica. </t>
  </si>
  <si>
    <t>Numero de EPS con tiempos menores a 5 días para cita de medicina general / el total de EPS.</t>
  </si>
  <si>
    <r>
      <t xml:space="preserve">[Número de muertes de mujeres durante el embarazo, parto o puerperio (42 días después del parto) por cualquier causa relacionada o agravada por el embarazo, parto o puerperio o su manejo, pero no por causas accidentales y el número de nacidos vivos / el total de nacidos vivos] * 100.000 DEFMATt / TNVt * 100.000 
Donde: </t>
    </r>
    <r>
      <rPr>
        <b/>
        <sz val="8"/>
        <rFont val="Calibri"/>
        <family val="2"/>
        <scheme val="minor"/>
      </rPr>
      <t>DFMATt</t>
    </r>
    <r>
      <rPr>
        <sz val="8"/>
        <rFont val="Calibri"/>
        <family val="2"/>
        <scheme val="minor"/>
      </rPr>
      <t xml:space="preserve">t = Defunciones de mujeres entre 10 y 54 años por causas asociadas al embarazo, en el periodo t. </t>
    </r>
    <r>
      <rPr>
        <b/>
        <sz val="8"/>
        <rFont val="Calibri"/>
        <family val="2"/>
        <scheme val="minor"/>
      </rPr>
      <t>TNVt</t>
    </r>
    <r>
      <rPr>
        <sz val="8"/>
        <rFont val="Calibri"/>
        <family val="2"/>
        <scheme val="minor"/>
      </rPr>
      <t xml:space="preserve"> = Total de nacidos vivos en un periodo t.</t>
    </r>
  </si>
  <si>
    <t>(Número de defunciones en menores de un año en el período / Total de nacidos vivos en el periodo) * 1000</t>
  </si>
  <si>
    <t>Sumatoria de Entidades Territoriales con modelo de salud diferencial para zonas con población dispersa implementado.</t>
  </si>
  <si>
    <t>( número de nacidos vivos cuyas madres recibieron 4 o más consultas de control prenatal / total de nacidos vivos) * 100</t>
  </si>
  <si>
    <t>((Número de profesionales en medicina inscritos en ReTHUS que realizan cotizaciones a la seguridad social en salud a través de la Planilla Integrada de Liquidación de Aportes (PILA) en el municipio + Número de profesionales de medicina en SSS )/ Población total del municipio según proyecciones del DANE) * 1.000</t>
  </si>
  <si>
    <t>(Número de personas que al momento del diagnóstico de VIH tienen 500 células LT CD4 o más/ número total de personas diagnosticadas con VIH en el último año)*100</t>
  </si>
  <si>
    <t>Cociente entre el número de muertes en personas de 30 a 70 años por enfermedades crónicas no transmisibles (Cancer, enfermedades del sistema circulatorio, Diabetes, Enfermedades del sistema respiratorio) y la población total de 30 a 70 años.</t>
  </si>
  <si>
    <t>(Número de Empresas Sociales del Estado con factura electrónica implementada / Total de Número de Empresas Sociales del Estado)*100%</t>
  </si>
  <si>
    <t>(Número de sedes de prestadores públicos con servicios de telemedicina habilitados en el periodo / Total de número de sedes de prestadores públicos en el periodo)*100</t>
  </si>
  <si>
    <t>[(Sumatoria del número de muertes de menores de 5 años por deficiencias nutricionales y anemias nutricionales según la agrupación 6/67 de OPS/sumatoria del número de menores de 5 años)]*100.000</t>
  </si>
  <si>
    <t>Númerador: Estadísticas Vitales - DANE Denominador: Proyección población - DANE</t>
  </si>
  <si>
    <t>[(Sumatoria del número de muertes de menores de 5 años por deficiencias nutricionales y anemias nutricionales según la agrupación 6/67 de OPS, con lugar de residencia en el departamento de La Guajira/sumatoria del número de menores de 5 años residentes en el departamento de La Guajira)]*100.000</t>
  </si>
  <si>
    <t>Este indicador se ha definido dentro de un marco de distribución de probabilidad de la siguiente manera: P(U) es la proporción de personas subnutridas en la población total (x) se refiere al consumo de energía alimentaria o el consumo rL es un punto de corte que refleja el mínimo consumo de energía alimentaria aceptable f(x) es la función de densidad de la ingesta de energía alimentaria Fx es la función de distribución acumulada. donde: P(U) = (px</t>
  </si>
  <si>
    <t>Este indicador se ha definido dentro de un marco de distribución de probabilidad de la siguiente manera desde la FAO: P(U) es la proporción de personas subnutridas en la población total; (x) se refiere al consumo de energía alimentaria o el consumo; rL es un punto de corte que refleja el mínimo consumo de energía alimentaria aceptable; f(x) es la función de densidad de la ingesta de energía alimentaria, y, Fx es la función de distribución acumulada. P(U) =P</t>
  </si>
  <si>
    <t>De acuerdo a la aplicación de la escala, en cada hogar se sumaron todas las respuestas afirmativas a las preguntas de la escala (se calcularon por separado los puntajes para los hogares con niños, niñas y adolescentes menores de 18 años y los hogares sin estos). Con esta sumatoria se realizó la clasificación de los niveles de (in)seguridad alimentaria utilizando los siguientes puntos de corte: * Hogares integrados solo por personas adultas, 4 a 6 puntos * Hogares integrados por personas adultas y niños, 6 a 10 puntos</t>
  </si>
  <si>
    <t>De acuerdo a la aplicación de la escala, en cada hogar se sumaron todas las respuestas afirmativas a las preguntas de la escala (se calcularon por separado los puntajes para los hogares con niños, niñas y adolescentes menores de 18 años y los hogares sin estos). Con esta sumatoria se realizó la clasificación de los niveles de (in)seguridad alimentaria utilizando los siguientes puntos de corte: * Hogares integrados solo por personas adultas, 7 a 8 puntos * Hogares integrados por personas adultas y niños, 11 a 15 puntos</t>
  </si>
  <si>
    <t>( número de nacidos vivos con peso menor a 2.500 gramos en el Departamento del Chocó / número de nacidos vivos en el departamento del Chocó )* 100</t>
  </si>
  <si>
    <t>(número de nacidos vivos con peso menor a 2.500 gramos en el Departamento de La Guajira / el número de nacidos vivos en el departamento de La Guajira) * 100</t>
  </si>
  <si>
    <t>[(Sumatoria del número de niños menores de 5 años con desnutrición aguda )/ (total de niños menores de 5 años valorados)]*100.</t>
  </si>
  <si>
    <t>[(Sumatoria del número de niños menores de 5 años con retraso en talla/(total de niños menores de 5 años valorados)]*100.</t>
  </si>
  <si>
    <t>[(Sumatoria de número de niños menores de cinco años, con exceso de peso para la edad) /(número total de la niños menores de cinco años valorados) *100</t>
  </si>
  <si>
    <t>(Niñas y niños menores de 6 meses de edad con lactancia materna exclusiva / total de niñas y niños menores de 6 meses de edad) * 100</t>
  </si>
  <si>
    <t>[(Sumatoria del número de niños escolares, entre cinco años y 12 años, con exceso de peso)/( Total de niños entre cinco y 12 años valorados) *100</t>
  </si>
  <si>
    <t>(Número de escolares de 12 a 18 años encuestados que consumen drogas ilícitas/ total de escolares de 12 a 18 años encuestados) x 100</t>
  </si>
  <si>
    <t>[(Número de pacientes hipertensos de 60 años y más controlados TA &lt;(140/90mmHg))/ (Total de pacientes hipertensos de 60 y mas años)] por 100</t>
  </si>
  <si>
    <t>(No. De personas que acceden a valoración de certificación y Registro de Localización y Caracterización de Personas con Discapacidad (RLCPD) / N° de personas identificadas en el Registro para la Localización y Caracterización de personas con discapacidad entre 2002 y 2018) * 100</t>
  </si>
  <si>
    <t>[( Sumatoria Número de mujeres entre 15 y 19 años que están embarazadas o han tenido hijos) / (Sumatoria Número total de mujeres entre 15 y 19 años encuestadas)]x100</t>
  </si>
  <si>
    <t>(?Nacimientos en mujeres de 15 a 19 años/Número total de mujeres entre 15 y 19 años) X1000</t>
  </si>
  <si>
    <t>(?Nacimientos en niñas de 10 a 14 años/Número total de niñas entre 10 y 14 años) X1000</t>
  </si>
  <si>
    <t>(? Numero de nacidos vivos donde la madre del nacido vivo al momento del parto ha reportado dos o más embarazos incluidos el presente / Total de nacidos vivos donde la madre del nacido vivo al momento del parto ha reportado uno o más embarazos incluidos el presente)*100%</t>
  </si>
  <si>
    <t>(Número de municipios que cuentan con mecanismo de articulación intersectorial para el abordaje integral de las violencias de género crea por acto administrativo (decreto o acuerdo)./El total de Muicipio del país ) *100%</t>
  </si>
  <si>
    <t>(Número de mujeres reportadas en el RIPS con atenciones en salud notificadas en el SIVIGILA por violencias física, psicológica y sexual / Total de mujeres notificadas en el SIVIGILA por violencias de género y violencia intrafamiliar)*100%</t>
  </si>
  <si>
    <t xml:space="preserve">Número de departamentos con asistencia técnica para la implementación del Programa de Prevención de las Violencias Sexuales en el Conflicto Armado y de Atención Integral a Mujeres Víctimas </t>
  </si>
  <si>
    <t>Sumatoria del número de lineamientos en salud con enfoque diferencial para el pueblo Rrom formulados.</t>
  </si>
  <si>
    <t>Indicador = (Número de talleres ejecutados = N / 44) x100</t>
  </si>
  <si>
    <t>Sumatoria de los capítulos que componen el análisis de situación de salud del pueblo Rrom.</t>
  </si>
  <si>
    <t>(N° de entidades territoriales que implementan la estrategia de seguimiento de acciones de atención integral en salud a la población Rrom con discapacidad / N° de entidades territoriales donde reside la población Rrom con discapacidad)*100 (específicamente se tienen 11 agremaciones Rrom en 10 municipios y 9 depártamentos), 9 Kumpañy y 2 organizaciones para un total de 11</t>
  </si>
  <si>
    <t>(Recobros por concepto de tecnologías no financiados con cargo a la UPC del Régimen Contributivo, prestados a 25 de mayo de 2019 pagados / total recobros auditados (nueva auditoría en el marco del Acuerdo de Punto Final) por concepto de tecnologías no financiados con cargo a la UPC del Régimen Contributivo, prestados a 31 de diciembre de 2019) *100</t>
  </si>
  <si>
    <t>Ahorro por la aplicación de la medida de Valores Máximos de Recobro (Valor por unidad mínima de concetración Percentil 10 para medicamentos monopolicos y Percentil 25 para competidores). Efecto de VMR= ?Cantidades recobradas?_(it-1)*?Valor recobrado?_(it-1)- ?Cantidades recobradas?_(it-1)*?VMR?_( it) i: Aquel medicamento perteneciente a la misma clasificación Anatómica Terapéutica Química, por sus siglas en inglés - ATC (Anatomical Therapeutic Chemical Classification System) a nivel 5 (principio activo) e igual forma farmacéutica. t-1: última base de datos de recobros (ADRES) disponible previa a la implementación de la medida. Valor recobrado: valores recobrados/cobrados por los servicios y tecnologías no financiados con cargo a la unidad de pago por capitación presentados ante la ADRES en estado aprobado de los grupos o medicamentos regulados por parte de la Comisión Nacional de Precios de Medicamentos y Dispositivos Médicos (CNPMDM), sin considerar el valor de la cuota moderadora o copago, tampoco el monto del comparador administrativo contenido en el listado de comparadores administrativos, ni el valor calculado para las tecnologías en salud financiadas con recursos de la UPC utilizadas o descartadas. Cantidades recobradas: Son las cantidades iniciales por unidad mínima de concentración de los Grupos Relevantes no financiado con cargo a la Unidad de Pago por Capitación para cada EPS o EOC.</t>
  </si>
  <si>
    <t>{?_(i=1)^n?[(Precio de referencia nacional antes de regulación ajustado a IPC-Precio máximo de venta establecido por acto administrativo vigente ajustado a IPC) ?*Unidades comercializadas en el periodo de medición] + ?_(j=1)^N?[(Percentil 25 del Precio de referencia internacional de los medicamentos negociados o adquiridos centralizadamente - Precio de negociación o compra centralizada de medicamentos) ?*Unidades adquiridas o negociadas en el periodo de medición]} / 1000000000</t>
  </si>
  <si>
    <t>Recaudo por modificación de copagos y cuotas moderadoras: ?recaudo por copagos y cuotas moderadoras?_t-?recaudo por copagos y cuotas moderdadoras?_(t-1) +Impuestos saludables: ?recaudo por impuestos al tabaco y nuevos impuestos implementados?_t-?recaudo impuesto al tabaco?_(t-1) + Recaudo por recaudo por subsidios parciales en salud: ?recaudo por subsidios parciales en salud?_t-?recaudo por subsidios parciales en salud?_(t-1)</t>
  </si>
  <si>
    <t>(Número de afiliados activos con subsidio parcial en salud / total de afiliados activos en el Régimen Subsidiado)*100</t>
  </si>
  <si>
    <t>Sumatoria del presupuesto aprobado para la inclusión de servicios y tecnologías en salud al plan de beneficios con cargo a la UPC en cada año, de acuerdo a lo aprobado por la Comisión Asesora de Beneficios, Costos. Tarifas y Condiciones del Aseguramiento en Salud en precios corrientes.</t>
  </si>
  <si>
    <t>(valor de cuentas por pagar de la entidades territoriales por concepto de servicios y tecnologías no financiadas con cargo a la UPC del régimen subsidiado que han sido pagadas/ valor de cuentas por pagar por concepto de servicios y tecnologías no financiadas con cargo a la UPC del régimen subsidiado) *100</t>
  </si>
  <si>
    <t xml:space="preserve">Se dio aprobación en el comité sectorial de gestión y desempeño de Octubre 2019 a la política sectorial de integridad y transparencia.
Ver anexo acta y link de publicación
https://intranet.minsalud.gov.co/Sistema-integrado/Mapa-de-procesos/Documentosmapa/ASIS07_Politica-sectorial-de-transparencia-e-integridad.pdf
SaludNet: </t>
  </si>
  <si>
    <t xml:space="preserve">Una vez se realice la jornada de socializacion de la Política de Integridad y Transparencia Sectorial, se procederá al diseño y desarrollo de un observatorio de transparencia. </t>
  </si>
  <si>
    <t xml:space="preserve">Durante la vigencia 2019 no se realizo monitoreo, seguimiento y evaluación a la adopción de la política de transparencia e integridad  , ya que la politica sectorial de transparencia fua aprobada en Diciembre de 2019 y se tiene prevista desarrollar la durante la vigencia 2020. </t>
  </si>
  <si>
    <t>N.D.</t>
  </si>
  <si>
    <t>SIN FORMULA A LA FECHA DE SEGUIMIENTO EN SINERGIA</t>
  </si>
  <si>
    <t>Tasa de mortalidad en niños menores de cinco (5) años por Infección Respiratoria Aguda (IRA)(por cada 100.000 nacidos vivos)</t>
  </si>
  <si>
    <t>(Sumatorial de número de muertes por Infección Respiratoria Aguda - IRA en menores de 5 años /la población total de menores de 5 años)*100,000</t>
  </si>
  <si>
    <t>Tasa de mortalidad en niños menores de cinco (5) años por Enfermedad Diarreica Aguda (EDA) (por cada 100.000 nacidos vivos)</t>
  </si>
  <si>
    <t>(número de muertes por EDA en menores de 5 años / población total de menores de 5 años) * 100.000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</si>
</sst>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43" formatCode="_-* #,##0.00_-;\-* #,##0.00_-;_-* &quot;-&quot;??_-;_-@_-"/>
    <numFmt numFmtId="164" formatCode="&quot;$&quot;#,##0;[Red]\-&quot;$&quot;#,##0"/>
    <numFmt numFmtId="165" formatCode="_(* #,##0_);_(* \(#,##0\);_(* &quot;-&quot;_);_(@_)"/>
    <numFmt numFmtId="166" formatCode="_(* #,##0.00_);_(* \(#,##0.00\);_(* &quot;-&quot;??_);_(@_)"/>
    <numFmt numFmtId="167" formatCode="0.0"/>
    <numFmt numFmtId="168" formatCode="0.0%"/>
    <numFmt numFmtId="169" formatCode="_(* #,##0_);_(* \(#,##0\);_(* &quot;-&quot;??_);_(@_)"/>
  </numFmts>
  <fonts count="23" x14ac:knownFonts="1">
    <font>
      <sz val="11"/>
      <color theme="1"/>
      <name val="Calibri"/>
      <family val="2"/>
      <scheme val="minor"/>
    </font>
    <font>
      <sz val="11"/>
      <color theme="1"/>
      <name val="Calibri"/>
      <family val="2"/>
      <scheme val="minor"/>
    </font>
    <font>
      <b/>
      <sz val="11"/>
      <color theme="0"/>
      <name val="Calibri"/>
      <family val="2"/>
      <scheme val="minor"/>
    </font>
    <font>
      <sz val="10"/>
      <name val="Arial"/>
      <family val="2"/>
    </font>
    <font>
      <sz val="10"/>
      <color theme="1"/>
      <name val="Calibri"/>
      <family val="2"/>
      <scheme val="minor"/>
    </font>
    <font>
      <sz val="9"/>
      <name val="Century Gothic"/>
      <family val="2"/>
    </font>
    <font>
      <sz val="9"/>
      <color indexed="81"/>
      <name val="Tahoma"/>
      <family val="2"/>
    </font>
    <font>
      <b/>
      <sz val="9"/>
      <color indexed="81"/>
      <name val="Tahoma"/>
      <family val="2"/>
    </font>
    <font>
      <sz val="10"/>
      <name val="Calibri"/>
      <family val="2"/>
      <scheme val="minor"/>
    </font>
    <font>
      <sz val="10"/>
      <name val="Arial Narrow"/>
      <family val="2"/>
    </font>
    <font>
      <b/>
      <sz val="10"/>
      <name val="Calibri"/>
      <family val="2"/>
      <scheme val="minor"/>
    </font>
    <font>
      <i/>
      <sz val="10"/>
      <name val="Calibri"/>
      <family val="2"/>
      <scheme val="minor"/>
    </font>
    <font>
      <sz val="11"/>
      <name val="Calibri"/>
      <family val="2"/>
      <scheme val="minor"/>
    </font>
    <font>
      <u/>
      <sz val="10"/>
      <name val="Arial Narrow"/>
      <family val="2"/>
    </font>
    <font>
      <sz val="10"/>
      <color rgb="FFFF0000"/>
      <name val="Calibri"/>
      <family val="2"/>
      <scheme val="minor"/>
    </font>
    <font>
      <b/>
      <sz val="10"/>
      <color theme="0"/>
      <name val="Calibri"/>
      <family val="2"/>
      <scheme val="minor"/>
    </font>
    <font>
      <sz val="10"/>
      <color rgb="FF000000"/>
      <name val="Arial Narrow"/>
      <family val="2"/>
    </font>
    <font>
      <b/>
      <sz val="20"/>
      <color theme="1"/>
      <name val="Calibri"/>
      <family val="2"/>
      <scheme val="minor"/>
    </font>
    <font>
      <sz val="20"/>
      <color theme="1"/>
      <name val="Calibri"/>
      <family val="2"/>
      <scheme val="minor"/>
    </font>
    <font>
      <sz val="8"/>
      <name val="Calibri"/>
      <family val="2"/>
      <scheme val="minor"/>
    </font>
    <font>
      <b/>
      <sz val="8"/>
      <name val="Calibri"/>
      <family val="2"/>
      <scheme val="minor"/>
    </font>
    <font>
      <sz val="9"/>
      <name val="Calibri"/>
      <family val="2"/>
      <scheme val="minor"/>
    </font>
    <font>
      <b/>
      <sz val="30"/>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397DCF"/>
        <bgColor indexed="64"/>
      </patternFill>
    </fill>
    <fill>
      <patternFill patternType="solid">
        <fgColor theme="6"/>
        <bgColor indexed="64"/>
      </patternFill>
    </fill>
    <fill>
      <patternFill patternType="solid">
        <fgColor theme="8" tint="0.79998168889431442"/>
        <bgColor indexed="64"/>
      </patternFill>
    </fill>
  </fills>
  <borders count="8">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right/>
      <top style="hair">
        <color indexed="64"/>
      </top>
      <bottom/>
      <diagonal/>
    </border>
    <border>
      <left style="hair">
        <color indexed="64"/>
      </left>
      <right/>
      <top/>
      <bottom style="hair">
        <color indexed="64"/>
      </bottom>
      <diagonal/>
    </border>
    <border>
      <left/>
      <right/>
      <top/>
      <bottom style="hair">
        <color indexed="64"/>
      </bottom>
      <diagonal/>
    </border>
    <border>
      <left style="thin">
        <color indexed="64"/>
      </left>
      <right style="thin">
        <color indexed="64"/>
      </right>
      <top style="thin">
        <color indexed="64"/>
      </top>
      <bottom style="thin">
        <color indexed="64"/>
      </bottom>
      <diagonal/>
    </border>
  </borders>
  <cellStyleXfs count="19">
    <xf numFmtId="0" fontId="0" fillId="0" borderId="0"/>
    <xf numFmtId="0" fontId="3" fillId="0" borderId="0"/>
    <xf numFmtId="9" fontId="3"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3" fillId="0" borderId="0"/>
    <xf numFmtId="165" fontId="1" fillId="0" borderId="0" applyFont="0" applyFill="0" applyBorder="0" applyAlignment="0" applyProtection="0"/>
    <xf numFmtId="9"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83">
    <xf numFmtId="0" fontId="0" fillId="0" borderId="0" xfId="0"/>
    <xf numFmtId="0" fontId="4" fillId="2" borderId="0" xfId="0" applyFont="1" applyFill="1" applyAlignment="1">
      <alignment horizontal="center" vertical="center" wrapText="1"/>
    </xf>
    <xf numFmtId="0" fontId="4" fillId="2" borderId="0" xfId="0" applyFont="1" applyFill="1" applyBorder="1" applyAlignment="1">
      <alignment horizontal="center" vertical="center" wrapText="1"/>
    </xf>
    <xf numFmtId="0" fontId="2" fillId="2" borderId="0" xfId="0" applyFont="1" applyFill="1" applyBorder="1" applyAlignment="1">
      <alignment vertical="center" wrapText="1"/>
    </xf>
    <xf numFmtId="0" fontId="2" fillId="2" borderId="0" xfId="0" applyFont="1" applyFill="1" applyBorder="1" applyAlignment="1">
      <alignment horizontal="center" vertical="center" wrapText="1"/>
    </xf>
    <xf numFmtId="0" fontId="0" fillId="2" borderId="0" xfId="0" applyFont="1" applyFill="1" applyAlignment="1">
      <alignment horizontal="center"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4" fillId="2" borderId="0" xfId="0" applyFont="1" applyFill="1" applyAlignment="1">
      <alignment horizontal="center" vertical="center" wrapText="1"/>
    </xf>
    <xf numFmtId="0" fontId="2" fillId="2" borderId="0" xfId="0" applyFont="1" applyFill="1" applyBorder="1" applyAlignment="1">
      <alignment vertical="center" wrapText="1"/>
    </xf>
    <xf numFmtId="0" fontId="8" fillId="0" borderId="1" xfId="0"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9" fontId="8" fillId="0" borderId="1" xfId="1"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1" xfId="1" applyFont="1" applyFill="1" applyBorder="1" applyAlignment="1">
      <alignment horizontal="center" vertical="center" wrapText="1"/>
    </xf>
    <xf numFmtId="9" fontId="8" fillId="0" borderId="1" xfId="2" applyFont="1" applyFill="1" applyBorder="1" applyAlignment="1">
      <alignment horizontal="center" vertical="center" wrapText="1"/>
    </xf>
    <xf numFmtId="0" fontId="8" fillId="0" borderId="1" xfId="2" applyNumberFormat="1"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167" fontId="8" fillId="0" borderId="1" xfId="2" applyNumberFormat="1" applyFont="1" applyFill="1" applyBorder="1" applyAlignment="1">
      <alignment horizontal="center" vertical="center" wrapText="1"/>
    </xf>
    <xf numFmtId="165" fontId="8" fillId="0" borderId="1" xfId="12" applyFont="1" applyFill="1" applyBorder="1" applyAlignment="1">
      <alignment horizontal="center" vertical="center" wrapText="1"/>
    </xf>
    <xf numFmtId="9" fontId="8" fillId="0" borderId="1" xfId="13" applyFont="1" applyFill="1" applyBorder="1" applyAlignment="1">
      <alignment horizontal="center" vertical="center" wrapText="1"/>
    </xf>
    <xf numFmtId="0" fontId="12" fillId="0" borderId="1" xfId="0" applyFont="1" applyFill="1" applyBorder="1" applyAlignment="1">
      <alignment vertical="center" wrapText="1"/>
    </xf>
    <xf numFmtId="9" fontId="8" fillId="0" borderId="1" xfId="2" quotePrefix="1" applyFont="1" applyFill="1" applyBorder="1" applyAlignment="1">
      <alignment horizontal="center" vertical="center" wrapText="1"/>
    </xf>
    <xf numFmtId="1" fontId="8"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11" fillId="0" borderId="1" xfId="0" applyFont="1" applyFill="1" applyBorder="1" applyAlignment="1">
      <alignment vertical="center" wrapText="1"/>
    </xf>
    <xf numFmtId="9" fontId="11" fillId="0" borderId="1" xfId="2"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16" fillId="0" borderId="7" xfId="0" applyFont="1" applyFill="1" applyBorder="1" applyAlignment="1">
      <alignment horizontal="center" vertical="center" wrapText="1"/>
    </xf>
    <xf numFmtId="1" fontId="8" fillId="0" borderId="1" xfId="13" applyNumberFormat="1"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9" fontId="9" fillId="0" borderId="1" xfId="2"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1" applyFont="1" applyFill="1" applyBorder="1" applyAlignment="1">
      <alignment horizontal="center" vertical="center" wrapText="1"/>
    </xf>
    <xf numFmtId="9" fontId="8" fillId="0" borderId="1" xfId="2" applyFont="1" applyFill="1" applyBorder="1" applyAlignment="1">
      <alignment horizontal="center" vertical="center" wrapText="1"/>
    </xf>
    <xf numFmtId="0" fontId="8" fillId="0" borderId="1" xfId="2" applyNumberFormat="1" applyFont="1" applyFill="1" applyBorder="1" applyAlignment="1">
      <alignment horizontal="center" vertical="center" wrapText="1"/>
    </xf>
    <xf numFmtId="2" fontId="8" fillId="0" borderId="1" xfId="13" applyNumberFormat="1" applyFont="1" applyFill="1" applyBorder="1" applyAlignment="1">
      <alignment horizontal="center" vertical="center" wrapText="1"/>
    </xf>
    <xf numFmtId="167" fontId="8" fillId="0" borderId="1" xfId="2" applyNumberFormat="1" applyFont="1" applyFill="1" applyBorder="1" applyAlignment="1">
      <alignment horizontal="center" vertical="center" wrapText="1"/>
    </xf>
    <xf numFmtId="0" fontId="8" fillId="0" borderId="1" xfId="13" applyNumberFormat="1" applyFont="1" applyFill="1" applyBorder="1" applyAlignment="1">
      <alignment horizontal="center" vertical="center" wrapText="1"/>
    </xf>
    <xf numFmtId="9" fontId="8" fillId="0" borderId="1" xfId="13" applyFont="1" applyFill="1" applyBorder="1" applyAlignment="1">
      <alignment horizontal="center" vertical="center" wrapText="1"/>
    </xf>
    <xf numFmtId="0" fontId="5" fillId="0" borderId="1" xfId="2" applyNumberFormat="1" applyFont="1" applyFill="1" applyBorder="1" applyAlignment="1">
      <alignment horizontal="center" vertical="center" wrapText="1"/>
    </xf>
    <xf numFmtId="168" fontId="5" fillId="0" borderId="1" xfId="11" applyNumberFormat="1" applyFont="1" applyFill="1" applyBorder="1" applyAlignment="1" applyProtection="1">
      <alignment horizontal="center" vertical="center" wrapText="1"/>
      <protection locked="0"/>
    </xf>
    <xf numFmtId="168" fontId="8" fillId="0" borderId="1" xfId="13" applyNumberFormat="1" applyFont="1" applyFill="1" applyBorder="1" applyAlignment="1">
      <alignment horizontal="center" vertical="center" wrapText="1"/>
    </xf>
    <xf numFmtId="10" fontId="8" fillId="0" borderId="1" xfId="13" applyNumberFormat="1" applyFont="1" applyFill="1" applyBorder="1" applyAlignment="1">
      <alignment horizontal="center" vertical="center" wrapText="1"/>
    </xf>
    <xf numFmtId="9" fontId="8" fillId="0" borderId="1" xfId="2" quotePrefix="1" applyFont="1" applyFill="1" applyBorder="1" applyAlignment="1">
      <alignment horizontal="center" vertical="center" wrapText="1"/>
    </xf>
    <xf numFmtId="0" fontId="5" fillId="0" borderId="1" xfId="0" applyFont="1" applyFill="1" applyBorder="1" applyAlignment="1" applyProtection="1">
      <alignment horizontal="left" vertical="center" wrapText="1" indent="1"/>
      <protection locked="0"/>
    </xf>
    <xf numFmtId="1" fontId="8" fillId="0" borderId="1" xfId="2" applyNumberFormat="1" applyFont="1" applyFill="1" applyBorder="1" applyAlignment="1">
      <alignment horizontal="center" vertical="center" wrapText="1"/>
    </xf>
    <xf numFmtId="0" fontId="11" fillId="0" borderId="1" xfId="0" applyFont="1" applyFill="1" applyBorder="1" applyAlignment="1">
      <alignment vertical="center" wrapText="1"/>
    </xf>
    <xf numFmtId="1" fontId="8" fillId="0" borderId="1" xfId="2" applyNumberFormat="1" applyFont="1" applyFill="1" applyBorder="1" applyAlignment="1">
      <alignment vertical="center" wrapText="1"/>
    </xf>
    <xf numFmtId="9" fontId="11" fillId="0" borderId="1" xfId="2" applyFont="1" applyFill="1" applyBorder="1" applyAlignment="1">
      <alignment horizontal="center" vertical="center" wrapText="1"/>
    </xf>
    <xf numFmtId="1" fontId="11" fillId="0" borderId="1" xfId="2" applyNumberFormat="1" applyFont="1" applyFill="1" applyBorder="1" applyAlignment="1">
      <alignment vertical="center" wrapText="1"/>
    </xf>
    <xf numFmtId="0" fontId="9" fillId="0" borderId="1" xfId="0" applyNumberFormat="1" applyFont="1" applyFill="1" applyBorder="1" applyAlignment="1">
      <alignment horizontal="center" vertical="center" wrapText="1"/>
    </xf>
    <xf numFmtId="9" fontId="8" fillId="0" borderId="1" xfId="2"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0" fontId="8" fillId="0" borderId="1" xfId="2" applyNumberFormat="1" applyFont="1" applyFill="1" applyBorder="1" applyAlignment="1">
      <alignment vertical="center" wrapText="1"/>
    </xf>
    <xf numFmtId="9" fontId="8" fillId="0" borderId="1" xfId="2" applyFont="1" applyFill="1" applyBorder="1" applyAlignment="1">
      <alignment horizontal="left" vertical="center" wrapText="1"/>
    </xf>
    <xf numFmtId="169" fontId="8" fillId="0" borderId="1" xfId="13" applyNumberFormat="1" applyFont="1" applyFill="1" applyBorder="1" applyAlignment="1">
      <alignment horizontal="center" vertical="center" wrapText="1"/>
    </xf>
    <xf numFmtId="9" fontId="8" fillId="0" borderId="1" xfId="2" applyFont="1" applyFill="1" applyBorder="1" applyAlignment="1">
      <alignment horizontal="left" vertical="top" wrapText="1"/>
    </xf>
    <xf numFmtId="0" fontId="18" fillId="2" borderId="0" xfId="0" applyFont="1" applyFill="1" applyAlignment="1">
      <alignment horizontal="center" vertical="center" wrapText="1"/>
    </xf>
    <xf numFmtId="167" fontId="8" fillId="0" borderId="1" xfId="0" applyNumberFormat="1" applyFont="1" applyFill="1" applyBorder="1" applyAlignment="1">
      <alignment horizontal="center" vertical="center" wrapText="1"/>
    </xf>
    <xf numFmtId="9" fontId="19" fillId="0" borderId="1" xfId="2" applyFont="1" applyFill="1" applyBorder="1" applyAlignment="1">
      <alignment horizontal="center" vertical="center" wrapText="1"/>
    </xf>
    <xf numFmtId="9" fontId="21" fillId="0" borderId="1" xfId="2" applyFont="1" applyFill="1" applyBorder="1" applyAlignment="1">
      <alignment horizontal="center" vertical="center" wrapText="1"/>
    </xf>
    <xf numFmtId="0" fontId="2" fillId="4" borderId="4" xfId="0" applyFont="1" applyFill="1" applyBorder="1" applyAlignment="1">
      <alignment horizontal="center" vertical="center" wrapText="1"/>
    </xf>
    <xf numFmtId="0" fontId="2" fillId="4" borderId="0" xfId="0" applyFont="1" applyFill="1" applyBorder="1" applyAlignment="1">
      <alignment horizontal="center" vertical="center" wrapText="1"/>
    </xf>
    <xf numFmtId="0" fontId="2" fillId="4" borderId="1" xfId="0" applyFont="1" applyFill="1" applyBorder="1" applyAlignment="1">
      <alignment horizontal="center" vertical="center" wrapText="1"/>
    </xf>
    <xf numFmtId="14" fontId="2" fillId="4" borderId="2" xfId="0" applyNumberFormat="1" applyFont="1" applyFill="1" applyBorder="1" applyAlignment="1">
      <alignment horizontal="center" vertical="center" wrapText="1"/>
    </xf>
    <xf numFmtId="14" fontId="2" fillId="4" borderId="3"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0" fontId="17" fillId="3" borderId="5" xfId="0" applyFont="1" applyFill="1" applyBorder="1" applyAlignment="1">
      <alignment horizontal="center" vertical="center" wrapText="1"/>
    </xf>
    <xf numFmtId="0" fontId="17" fillId="3" borderId="6"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2" fillId="6" borderId="7"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justify" vertical="center" wrapText="1"/>
    </xf>
  </cellXfs>
  <cellStyles count="19">
    <cellStyle name="Millares [0]" xfId="12" builtinId="6"/>
    <cellStyle name="Millares [0] 2" xfId="18" xr:uid="{00000000-0005-0000-0000-000001000000}"/>
    <cellStyle name="Millares 2" xfId="3" xr:uid="{00000000-0005-0000-0000-000002000000}"/>
    <cellStyle name="Millares 2 2" xfId="4" xr:uid="{00000000-0005-0000-0000-000003000000}"/>
    <cellStyle name="Millares 2 2 2" xfId="5" xr:uid="{00000000-0005-0000-0000-000004000000}"/>
    <cellStyle name="Millares 2 2 2 2" xfId="15" xr:uid="{00000000-0005-0000-0000-000005000000}"/>
    <cellStyle name="Millares 2 2 3" xfId="14" xr:uid="{00000000-0005-0000-0000-000006000000}"/>
    <cellStyle name="Millares 3" xfId="6" xr:uid="{00000000-0005-0000-0000-000007000000}"/>
    <cellStyle name="Millares 3 2" xfId="7" xr:uid="{00000000-0005-0000-0000-000008000000}"/>
    <cellStyle name="Millares 3 2 2" xfId="8" xr:uid="{00000000-0005-0000-0000-000009000000}"/>
    <cellStyle name="Millares 3 2 2 2" xfId="17" xr:uid="{00000000-0005-0000-0000-00000A000000}"/>
    <cellStyle name="Millares 3 2 3" xfId="16" xr:uid="{00000000-0005-0000-0000-00000B000000}"/>
    <cellStyle name="Normal" xfId="0" builtinId="0"/>
    <cellStyle name="Normal 2 3" xfId="1" xr:uid="{00000000-0005-0000-0000-00000D000000}"/>
    <cellStyle name="Normal 5" xfId="9" xr:uid="{00000000-0005-0000-0000-00000E000000}"/>
    <cellStyle name="Normal 7" xfId="11" xr:uid="{00000000-0005-0000-0000-00000F000000}"/>
    <cellStyle name="Porcentaje" xfId="13" builtinId="5"/>
    <cellStyle name="Porcentaje 2" xfId="2" xr:uid="{00000000-0005-0000-0000-000011000000}"/>
    <cellStyle name="Porcentaje 5" xfId="10" xr:uid="{00000000-0005-0000-0000-000012000000}"/>
  </cellStyles>
  <dxfs count="0"/>
  <tableStyles count="0" defaultTableStyle="TableStyleMedium2" defaultPivotStyle="PivotStyleLight16"/>
  <colors>
    <mruColors>
      <color rgb="FF397D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108558</xdr:colOff>
      <xdr:row>0</xdr:row>
      <xdr:rowOff>212911</xdr:rowOff>
    </xdr:from>
    <xdr:to>
      <xdr:col>2</xdr:col>
      <xdr:colOff>1121289</xdr:colOff>
      <xdr:row>0</xdr:row>
      <xdr:rowOff>884225</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0617" y="369793"/>
          <a:ext cx="3097025" cy="6713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ssaldar/AppData/Local/Microsoft/Windows/Temporary%20Internet%20Files/Content.Outlook/SH3F9M4X/Copia%20de%20Copia%20de%20Copia%20de%20Est%201%204%20Fr%2010%20Ficha%20Tecnica%20de%20Indicadore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angulo/Documents/Plan%20Sectorial/2019/Entidades/Ajustes/I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_DEL_INDICADOR"/>
      <sheetName val="SOLICITUD"/>
      <sheetName val="Acciones"/>
      <sheetName val="Listas"/>
    </sheetNames>
    <sheetDataSet>
      <sheetData sheetId="0">
        <row r="60">
          <cell r="AN60" t="str">
            <v>Desempeño</v>
          </cell>
          <cell r="AO60" t="str">
            <v>Resultado</v>
          </cell>
          <cell r="AP60" t="str">
            <v>Impacto</v>
          </cell>
          <cell r="AQ60" t="str">
            <v>Orientador</v>
          </cell>
        </row>
      </sheetData>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3)"/>
      <sheetName val="Hoja2 (2)"/>
      <sheetName val="Hoja1 (2)"/>
      <sheetName val="Hoja2"/>
      <sheetName val="Hoja1"/>
      <sheetName val="PES 2019-2022 (2)"/>
      <sheetName val="PES 2019-2022 (INS)"/>
      <sheetName val="Listas"/>
      <sheetName val="lineas"/>
      <sheetName val="objetivos"/>
      <sheetName val="estrategia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182"/>
  <sheetViews>
    <sheetView tabSelected="1" zoomScale="50" zoomScaleNormal="50" zoomScaleSheetLayoutView="80" workbookViewId="0">
      <selection sqref="A1:Z1"/>
    </sheetView>
  </sheetViews>
  <sheetFormatPr baseColWidth="10" defaultColWidth="0" defaultRowHeight="13" x14ac:dyDescent="0.35"/>
  <cols>
    <col min="1" max="1" width="14" style="10" customWidth="1"/>
    <col min="2" max="2" width="17.26953125" style="1" customWidth="1"/>
    <col min="3" max="3" width="21.81640625" style="1" customWidth="1"/>
    <col min="4" max="4" width="31.453125" style="1" customWidth="1"/>
    <col min="5" max="5" width="19.1796875" style="1" customWidth="1"/>
    <col min="6" max="6" width="14.26953125" style="1" customWidth="1"/>
    <col min="7" max="7" width="15.453125" style="1" customWidth="1"/>
    <col min="8" max="8" width="13.1796875" style="1" customWidth="1"/>
    <col min="9" max="9" width="19.54296875" style="1" customWidth="1"/>
    <col min="10" max="10" width="31.453125" style="1" customWidth="1"/>
    <col min="11" max="12" width="18.7265625" style="1" customWidth="1"/>
    <col min="13" max="13" width="18.7265625" style="10" customWidth="1"/>
    <col min="14" max="14" width="20.54296875" style="1" customWidth="1"/>
    <col min="15" max="15" width="21.7265625" style="1" customWidth="1"/>
    <col min="16" max="16" width="28.7265625" style="1" customWidth="1"/>
    <col min="17" max="17" width="16.453125" style="1" bestFit="1" customWidth="1"/>
    <col min="18" max="18" width="15.81640625" style="1" customWidth="1"/>
    <col min="19" max="19" width="51" style="1" customWidth="1"/>
    <col min="20" max="20" width="9.54296875" style="1" customWidth="1"/>
    <col min="21" max="21" width="12.81640625" style="10" customWidth="1"/>
    <col min="22" max="23" width="15.54296875" style="1" customWidth="1"/>
    <col min="24" max="24" width="23.54296875" style="1" customWidth="1"/>
    <col min="25" max="25" width="42.1796875" style="1" customWidth="1"/>
    <col min="26" max="26" width="52.81640625" style="1" customWidth="1"/>
    <col min="27" max="27" width="11.453125" style="1" customWidth="1"/>
    <col min="28" max="16384" width="11.453125" style="1" hidden="1"/>
  </cols>
  <sheetData>
    <row r="1" spans="1:26" ht="92.25" customHeight="1" x14ac:dyDescent="0.35">
      <c r="A1" s="80" t="s">
        <v>0</v>
      </c>
      <c r="B1" s="80"/>
      <c r="C1" s="80"/>
      <c r="D1" s="80"/>
      <c r="E1" s="80"/>
      <c r="F1" s="80"/>
      <c r="G1" s="80"/>
      <c r="H1" s="80"/>
      <c r="I1" s="80"/>
      <c r="J1" s="80"/>
      <c r="K1" s="80"/>
      <c r="L1" s="80"/>
      <c r="M1" s="80"/>
      <c r="N1" s="80"/>
      <c r="O1" s="80"/>
      <c r="P1" s="80"/>
      <c r="Q1" s="80"/>
      <c r="R1" s="80"/>
      <c r="S1" s="80"/>
      <c r="T1" s="80"/>
      <c r="U1" s="80"/>
      <c r="V1" s="80"/>
      <c r="W1" s="80"/>
      <c r="X1" s="80"/>
      <c r="Y1" s="80"/>
      <c r="Z1" s="80"/>
    </row>
    <row r="2" spans="1:26" s="2" customFormat="1" ht="14.5" x14ac:dyDescent="0.35">
      <c r="D2" s="3"/>
      <c r="E2" s="3"/>
      <c r="F2" s="3"/>
      <c r="G2" s="3"/>
      <c r="H2" s="3"/>
      <c r="I2" s="3"/>
      <c r="J2" s="3"/>
      <c r="K2" s="3"/>
      <c r="L2" s="3"/>
      <c r="M2" s="11"/>
      <c r="N2" s="4"/>
    </row>
    <row r="3" spans="1:26" s="66" customFormat="1" ht="26" x14ac:dyDescent="0.35">
      <c r="A3" s="76" t="s">
        <v>622</v>
      </c>
      <c r="B3" s="77"/>
      <c r="C3" s="77"/>
      <c r="D3" s="77"/>
      <c r="E3" s="77"/>
      <c r="F3" s="77"/>
      <c r="G3" s="77"/>
      <c r="H3" s="77"/>
      <c r="I3" s="77"/>
      <c r="J3" s="77"/>
      <c r="K3" s="77"/>
      <c r="L3" s="77"/>
      <c r="M3" s="77"/>
      <c r="N3" s="77"/>
      <c r="O3" s="77"/>
      <c r="P3" s="77"/>
      <c r="Q3" s="77"/>
      <c r="R3" s="77"/>
      <c r="S3" s="77"/>
      <c r="T3" s="77"/>
      <c r="U3" s="77"/>
      <c r="V3" s="77"/>
      <c r="W3" s="77"/>
      <c r="X3" s="77"/>
      <c r="Y3" s="77"/>
      <c r="Z3" s="77"/>
    </row>
    <row r="4" spans="1:26" s="5" customFormat="1" ht="21" customHeight="1" x14ac:dyDescent="0.35">
      <c r="A4" s="72" t="s">
        <v>6</v>
      </c>
      <c r="B4" s="72" t="s">
        <v>11</v>
      </c>
      <c r="C4" s="72" t="s">
        <v>74</v>
      </c>
      <c r="D4" s="72" t="s">
        <v>7</v>
      </c>
      <c r="E4" s="70" t="s">
        <v>9</v>
      </c>
      <c r="F4" s="70" t="s">
        <v>10</v>
      </c>
      <c r="G4" s="70" t="s">
        <v>14</v>
      </c>
      <c r="H4" s="70" t="s">
        <v>8</v>
      </c>
      <c r="I4" s="70" t="s">
        <v>12</v>
      </c>
      <c r="J4" s="70" t="s">
        <v>13</v>
      </c>
      <c r="K4" s="72" t="s">
        <v>1</v>
      </c>
      <c r="L4" s="73" t="s">
        <v>2</v>
      </c>
      <c r="M4" s="72" t="s">
        <v>610</v>
      </c>
      <c r="N4" s="72" t="s">
        <v>15</v>
      </c>
      <c r="O4" s="78" t="s">
        <v>16</v>
      </c>
      <c r="P4" s="72" t="s">
        <v>45</v>
      </c>
      <c r="Q4" s="72"/>
      <c r="R4" s="72"/>
      <c r="S4" s="72"/>
      <c r="T4" s="72"/>
      <c r="U4" s="31" t="s">
        <v>639</v>
      </c>
      <c r="V4" s="75" t="s">
        <v>618</v>
      </c>
      <c r="W4" s="75"/>
      <c r="X4" s="75"/>
      <c r="Y4" s="75"/>
      <c r="Z4" s="75"/>
    </row>
    <row r="5" spans="1:26" s="5" customFormat="1" ht="29" x14ac:dyDescent="0.35">
      <c r="A5" s="72"/>
      <c r="B5" s="72"/>
      <c r="C5" s="72"/>
      <c r="D5" s="72"/>
      <c r="E5" s="71"/>
      <c r="F5" s="71"/>
      <c r="G5" s="71"/>
      <c r="H5" s="71"/>
      <c r="I5" s="71"/>
      <c r="J5" s="71"/>
      <c r="K5" s="72"/>
      <c r="L5" s="74"/>
      <c r="M5" s="72"/>
      <c r="N5" s="72"/>
      <c r="O5" s="79"/>
      <c r="P5" s="6" t="s">
        <v>3</v>
      </c>
      <c r="Q5" s="7" t="s">
        <v>43</v>
      </c>
      <c r="R5" s="7" t="s">
        <v>44</v>
      </c>
      <c r="S5" s="6" t="s">
        <v>4</v>
      </c>
      <c r="T5" s="6" t="s">
        <v>5</v>
      </c>
      <c r="U5" s="33">
        <v>2019</v>
      </c>
      <c r="V5" s="32" t="s">
        <v>43</v>
      </c>
      <c r="W5" s="32" t="s">
        <v>44</v>
      </c>
      <c r="X5" s="32" t="s">
        <v>619</v>
      </c>
      <c r="Y5" s="32" t="s">
        <v>620</v>
      </c>
      <c r="Z5" s="32" t="s">
        <v>621</v>
      </c>
    </row>
    <row r="6" spans="1:26" ht="91" x14ac:dyDescent="0.35">
      <c r="A6" s="81" t="s">
        <v>406</v>
      </c>
      <c r="B6" s="12" t="s">
        <v>99</v>
      </c>
      <c r="C6" s="12" t="s">
        <v>138</v>
      </c>
      <c r="D6" s="12" t="s">
        <v>54</v>
      </c>
      <c r="E6" s="12" t="s">
        <v>19</v>
      </c>
      <c r="F6" s="12" t="s">
        <v>24</v>
      </c>
      <c r="G6" s="12" t="s">
        <v>26</v>
      </c>
      <c r="H6" s="12" t="s">
        <v>28</v>
      </c>
      <c r="I6" s="12" t="s">
        <v>34</v>
      </c>
      <c r="J6" s="12" t="s">
        <v>142</v>
      </c>
      <c r="K6" s="12" t="s">
        <v>77</v>
      </c>
      <c r="L6" s="12" t="s">
        <v>142</v>
      </c>
      <c r="M6" s="12" t="s">
        <v>616</v>
      </c>
      <c r="N6" s="12" t="s">
        <v>119</v>
      </c>
      <c r="O6" s="12" t="s">
        <v>120</v>
      </c>
      <c r="P6" s="16" t="s">
        <v>121</v>
      </c>
      <c r="Q6" s="14">
        <v>0.5</v>
      </c>
      <c r="R6" s="14">
        <v>0.5</v>
      </c>
      <c r="S6" s="42" t="s">
        <v>122</v>
      </c>
      <c r="T6" s="42"/>
      <c r="U6" s="43">
        <v>1</v>
      </c>
      <c r="V6" s="14" t="s">
        <v>183</v>
      </c>
      <c r="W6" s="14" t="s">
        <v>183</v>
      </c>
      <c r="X6" s="14">
        <v>1</v>
      </c>
      <c r="Y6" s="17" t="s">
        <v>655</v>
      </c>
      <c r="Z6" s="17"/>
    </row>
    <row r="7" spans="1:26" ht="91" x14ac:dyDescent="0.35">
      <c r="A7" s="81" t="s">
        <v>406</v>
      </c>
      <c r="B7" s="12" t="s">
        <v>99</v>
      </c>
      <c r="C7" s="12" t="s">
        <v>138</v>
      </c>
      <c r="D7" s="12" t="s">
        <v>54</v>
      </c>
      <c r="E7" s="12" t="s">
        <v>19</v>
      </c>
      <c r="F7" s="12" t="s">
        <v>24</v>
      </c>
      <c r="G7" s="12" t="s">
        <v>26</v>
      </c>
      <c r="H7" s="12" t="s">
        <v>28</v>
      </c>
      <c r="I7" s="12" t="s">
        <v>34</v>
      </c>
      <c r="J7" s="12" t="s">
        <v>142</v>
      </c>
      <c r="K7" s="12" t="s">
        <v>77</v>
      </c>
      <c r="L7" s="12" t="s">
        <v>142</v>
      </c>
      <c r="M7" s="12" t="s">
        <v>616</v>
      </c>
      <c r="N7" s="12" t="s">
        <v>123</v>
      </c>
      <c r="O7" s="12" t="s">
        <v>120</v>
      </c>
      <c r="P7" s="12" t="s">
        <v>124</v>
      </c>
      <c r="Q7" s="14">
        <v>0.5</v>
      </c>
      <c r="R7" s="14">
        <v>0.5</v>
      </c>
      <c r="S7" s="42" t="s">
        <v>125</v>
      </c>
      <c r="T7" s="42"/>
      <c r="U7" s="43">
        <v>1</v>
      </c>
      <c r="V7" s="14" t="s">
        <v>183</v>
      </c>
      <c r="W7" s="14" t="s">
        <v>183</v>
      </c>
      <c r="X7" s="14">
        <v>0.99</v>
      </c>
      <c r="Y7" s="42" t="s">
        <v>656</v>
      </c>
      <c r="Z7" s="17"/>
    </row>
    <row r="8" spans="1:26" ht="182" x14ac:dyDescent="0.35">
      <c r="A8" s="81" t="s">
        <v>406</v>
      </c>
      <c r="B8" s="12" t="s">
        <v>105</v>
      </c>
      <c r="C8" s="12" t="s">
        <v>116</v>
      </c>
      <c r="D8" s="12" t="s">
        <v>95</v>
      </c>
      <c r="E8" s="12" t="s">
        <v>19</v>
      </c>
      <c r="F8" s="12" t="s">
        <v>24</v>
      </c>
      <c r="G8" s="12" t="s">
        <v>26</v>
      </c>
      <c r="H8" s="12" t="s">
        <v>28</v>
      </c>
      <c r="I8" s="12" t="s">
        <v>142</v>
      </c>
      <c r="J8" s="12" t="s">
        <v>142</v>
      </c>
      <c r="K8" s="12" t="s">
        <v>77</v>
      </c>
      <c r="L8" s="12" t="s">
        <v>85</v>
      </c>
      <c r="M8" s="12" t="s">
        <v>617</v>
      </c>
      <c r="N8" s="12" t="s">
        <v>126</v>
      </c>
      <c r="O8" s="12" t="s">
        <v>127</v>
      </c>
      <c r="P8" s="12" t="s">
        <v>128</v>
      </c>
      <c r="Q8" s="14">
        <v>0.5</v>
      </c>
      <c r="R8" s="14">
        <v>0.5</v>
      </c>
      <c r="S8" s="42" t="s">
        <v>129</v>
      </c>
      <c r="T8" s="42"/>
      <c r="U8" s="43">
        <v>1</v>
      </c>
      <c r="V8" s="14" t="s">
        <v>183</v>
      </c>
      <c r="W8" s="14" t="s">
        <v>183</v>
      </c>
      <c r="X8" s="14">
        <v>1</v>
      </c>
      <c r="Y8" s="17" t="s">
        <v>657</v>
      </c>
      <c r="Z8" s="17"/>
    </row>
    <row r="9" spans="1:26" ht="143" x14ac:dyDescent="0.35">
      <c r="A9" s="81" t="s">
        <v>406</v>
      </c>
      <c r="B9" s="12" t="s">
        <v>99</v>
      </c>
      <c r="C9" s="12" t="s">
        <v>138</v>
      </c>
      <c r="D9" s="12" t="s">
        <v>54</v>
      </c>
      <c r="E9" s="12" t="s">
        <v>19</v>
      </c>
      <c r="F9" s="12" t="s">
        <v>24</v>
      </c>
      <c r="G9" s="12" t="s">
        <v>26</v>
      </c>
      <c r="H9" s="12" t="s">
        <v>28</v>
      </c>
      <c r="I9" s="12" t="s">
        <v>142</v>
      </c>
      <c r="J9" s="12" t="s">
        <v>142</v>
      </c>
      <c r="K9" s="12" t="s">
        <v>77</v>
      </c>
      <c r="L9" s="12" t="s">
        <v>142</v>
      </c>
      <c r="M9" s="12" t="s">
        <v>616</v>
      </c>
      <c r="N9" s="12" t="s">
        <v>130</v>
      </c>
      <c r="O9" s="12" t="s">
        <v>131</v>
      </c>
      <c r="P9" s="12" t="s">
        <v>132</v>
      </c>
      <c r="Q9" s="12">
        <v>4</v>
      </c>
      <c r="R9" s="12">
        <v>4</v>
      </c>
      <c r="S9" s="42" t="s">
        <v>133</v>
      </c>
      <c r="T9" s="42"/>
      <c r="U9" s="43">
        <v>8</v>
      </c>
      <c r="V9" s="12" t="s">
        <v>183</v>
      </c>
      <c r="W9" s="12" t="s">
        <v>183</v>
      </c>
      <c r="X9" s="12">
        <v>8</v>
      </c>
      <c r="Y9" s="42" t="s">
        <v>658</v>
      </c>
      <c r="Z9" s="17"/>
    </row>
    <row r="10" spans="1:26" ht="182" x14ac:dyDescent="0.35">
      <c r="A10" s="81" t="s">
        <v>406</v>
      </c>
      <c r="B10" s="12" t="s">
        <v>105</v>
      </c>
      <c r="C10" s="12" t="s">
        <v>116</v>
      </c>
      <c r="D10" s="12" t="s">
        <v>95</v>
      </c>
      <c r="E10" s="12" t="s">
        <v>19</v>
      </c>
      <c r="F10" s="12" t="s">
        <v>24</v>
      </c>
      <c r="G10" s="12" t="s">
        <v>26</v>
      </c>
      <c r="H10" s="12" t="s">
        <v>28</v>
      </c>
      <c r="I10" s="12" t="s">
        <v>142</v>
      </c>
      <c r="J10" s="12" t="s">
        <v>142</v>
      </c>
      <c r="K10" s="19" t="s">
        <v>76</v>
      </c>
      <c r="L10" s="19" t="s">
        <v>82</v>
      </c>
      <c r="M10" s="12" t="s">
        <v>617</v>
      </c>
      <c r="N10" s="12" t="s">
        <v>134</v>
      </c>
      <c r="O10" s="20" t="s">
        <v>135</v>
      </c>
      <c r="P10" s="17" t="s">
        <v>136</v>
      </c>
      <c r="Q10" s="12"/>
      <c r="R10" s="12">
        <v>1</v>
      </c>
      <c r="S10" s="42" t="s">
        <v>137</v>
      </c>
      <c r="T10" s="42"/>
      <c r="U10" s="43">
        <v>0.01</v>
      </c>
      <c r="V10" s="12"/>
      <c r="W10" s="12" t="s">
        <v>183</v>
      </c>
      <c r="X10" s="12">
        <v>1</v>
      </c>
      <c r="Y10" s="17" t="s">
        <v>723</v>
      </c>
      <c r="Z10" s="17" t="s">
        <v>659</v>
      </c>
    </row>
    <row r="11" spans="1:26" ht="208" x14ac:dyDescent="0.35">
      <c r="A11" s="81" t="s">
        <v>70</v>
      </c>
      <c r="B11" s="12" t="s">
        <v>99</v>
      </c>
      <c r="C11" s="12" t="s">
        <v>138</v>
      </c>
      <c r="D11" s="12" t="s">
        <v>50</v>
      </c>
      <c r="E11" s="12" t="s">
        <v>17</v>
      </c>
      <c r="F11" s="12" t="s">
        <v>23</v>
      </c>
      <c r="G11" s="12" t="s">
        <v>26</v>
      </c>
      <c r="H11" s="12" t="s">
        <v>28</v>
      </c>
      <c r="I11" s="12" t="s">
        <v>142</v>
      </c>
      <c r="J11" s="12" t="s">
        <v>142</v>
      </c>
      <c r="K11" s="12" t="s">
        <v>80</v>
      </c>
      <c r="L11" s="12" t="s">
        <v>80</v>
      </c>
      <c r="M11" s="12" t="s">
        <v>612</v>
      </c>
      <c r="N11" s="16" t="s">
        <v>139</v>
      </c>
      <c r="O11" s="16" t="s">
        <v>407</v>
      </c>
      <c r="P11" s="16" t="s">
        <v>417</v>
      </c>
      <c r="Q11" s="14" t="s">
        <v>140</v>
      </c>
      <c r="R11" s="14" t="s">
        <v>140</v>
      </c>
      <c r="S11" s="42" t="s">
        <v>141</v>
      </c>
      <c r="T11" s="42" t="s">
        <v>142</v>
      </c>
      <c r="U11" s="43" t="s">
        <v>140</v>
      </c>
      <c r="V11" s="14" t="s">
        <v>433</v>
      </c>
      <c r="W11" s="14" t="s">
        <v>433</v>
      </c>
      <c r="X11" s="14">
        <v>0.3</v>
      </c>
      <c r="Y11" s="17" t="s">
        <v>660</v>
      </c>
      <c r="Z11" s="17"/>
    </row>
    <row r="12" spans="1:26" ht="409.5" x14ac:dyDescent="0.35">
      <c r="A12" s="81" t="s">
        <v>70</v>
      </c>
      <c r="B12" s="12" t="s">
        <v>99</v>
      </c>
      <c r="C12" s="12" t="s">
        <v>138</v>
      </c>
      <c r="D12" s="12" t="s">
        <v>50</v>
      </c>
      <c r="E12" s="12" t="s">
        <v>17</v>
      </c>
      <c r="F12" s="12" t="s">
        <v>23</v>
      </c>
      <c r="G12" s="12" t="s">
        <v>26</v>
      </c>
      <c r="H12" s="12" t="s">
        <v>28</v>
      </c>
      <c r="I12" s="12" t="s">
        <v>142</v>
      </c>
      <c r="J12" s="12" t="s">
        <v>142</v>
      </c>
      <c r="K12" s="12" t="s">
        <v>77</v>
      </c>
      <c r="L12" s="12" t="s">
        <v>86</v>
      </c>
      <c r="M12" s="12" t="s">
        <v>612</v>
      </c>
      <c r="N12" s="16" t="s">
        <v>139</v>
      </c>
      <c r="O12" s="16" t="s">
        <v>408</v>
      </c>
      <c r="P12" s="16" t="s">
        <v>418</v>
      </c>
      <c r="Q12" s="18">
        <v>2</v>
      </c>
      <c r="R12" s="18">
        <v>3</v>
      </c>
      <c r="S12" s="40" t="s">
        <v>720</v>
      </c>
      <c r="T12" s="44" t="s">
        <v>142</v>
      </c>
      <c r="U12" s="43" t="s">
        <v>623</v>
      </c>
      <c r="V12" s="17" t="s">
        <v>433</v>
      </c>
      <c r="W12" s="17" t="s">
        <v>433</v>
      </c>
      <c r="X12" s="26">
        <v>11</v>
      </c>
      <c r="Y12" s="12" t="s">
        <v>661</v>
      </c>
      <c r="Z12" s="12"/>
    </row>
    <row r="13" spans="1:26" ht="208" x14ac:dyDescent="0.35">
      <c r="A13" s="81" t="s">
        <v>70</v>
      </c>
      <c r="B13" s="12" t="s">
        <v>99</v>
      </c>
      <c r="C13" s="12" t="s">
        <v>138</v>
      </c>
      <c r="D13" s="12" t="s">
        <v>51</v>
      </c>
      <c r="E13" s="12" t="s">
        <v>17</v>
      </c>
      <c r="F13" s="12" t="s">
        <v>23</v>
      </c>
      <c r="G13" s="12" t="s">
        <v>26</v>
      </c>
      <c r="H13" s="12" t="s">
        <v>28</v>
      </c>
      <c r="I13" s="12" t="s">
        <v>142</v>
      </c>
      <c r="J13" s="12" t="s">
        <v>142</v>
      </c>
      <c r="K13" s="12" t="s">
        <v>77</v>
      </c>
      <c r="L13" s="12" t="s">
        <v>87</v>
      </c>
      <c r="M13" s="12" t="s">
        <v>613</v>
      </c>
      <c r="N13" s="16" t="s">
        <v>139</v>
      </c>
      <c r="O13" s="16" t="s">
        <v>409</v>
      </c>
      <c r="P13" s="16" t="s">
        <v>419</v>
      </c>
      <c r="Q13" s="17">
        <v>1</v>
      </c>
      <c r="R13" s="17">
        <v>1</v>
      </c>
      <c r="S13" s="45" t="s">
        <v>143</v>
      </c>
      <c r="T13" s="42" t="s">
        <v>142</v>
      </c>
      <c r="U13" s="43" t="s">
        <v>624</v>
      </c>
      <c r="V13" s="17" t="s">
        <v>433</v>
      </c>
      <c r="W13" s="17"/>
      <c r="X13" s="26">
        <v>2</v>
      </c>
      <c r="Y13" s="21" t="s">
        <v>662</v>
      </c>
      <c r="Z13" s="21" t="s">
        <v>663</v>
      </c>
    </row>
    <row r="14" spans="1:26" ht="208" x14ac:dyDescent="0.35">
      <c r="A14" s="81" t="s">
        <v>70</v>
      </c>
      <c r="B14" s="12" t="s">
        <v>99</v>
      </c>
      <c r="C14" s="12" t="s">
        <v>138</v>
      </c>
      <c r="D14" s="12" t="s">
        <v>51</v>
      </c>
      <c r="E14" s="12" t="s">
        <v>17</v>
      </c>
      <c r="F14" s="12" t="s">
        <v>22</v>
      </c>
      <c r="G14" s="12" t="s">
        <v>26</v>
      </c>
      <c r="H14" s="12" t="s">
        <v>28</v>
      </c>
      <c r="I14" s="12" t="s">
        <v>142</v>
      </c>
      <c r="J14" s="12" t="s">
        <v>142</v>
      </c>
      <c r="K14" s="12" t="s">
        <v>77</v>
      </c>
      <c r="L14" s="12" t="s">
        <v>85</v>
      </c>
      <c r="M14" s="12" t="s">
        <v>613</v>
      </c>
      <c r="N14" s="16" t="s">
        <v>139</v>
      </c>
      <c r="O14" s="16" t="s">
        <v>409</v>
      </c>
      <c r="P14" s="16" t="s">
        <v>420</v>
      </c>
      <c r="Q14" s="12" t="s">
        <v>142</v>
      </c>
      <c r="R14" s="12">
        <v>500</v>
      </c>
      <c r="S14" s="45" t="s">
        <v>428</v>
      </c>
      <c r="T14" s="42" t="s">
        <v>142</v>
      </c>
      <c r="U14" s="43">
        <v>500</v>
      </c>
      <c r="V14" s="12"/>
      <c r="W14" s="12" t="s">
        <v>433</v>
      </c>
      <c r="X14" s="12">
        <v>1270</v>
      </c>
      <c r="Y14" s="21" t="s">
        <v>719</v>
      </c>
      <c r="Z14" s="21" t="s">
        <v>664</v>
      </c>
    </row>
    <row r="15" spans="1:26" ht="286" x14ac:dyDescent="0.35">
      <c r="A15" s="81" t="s">
        <v>70</v>
      </c>
      <c r="B15" s="12" t="s">
        <v>100</v>
      </c>
      <c r="C15" s="12" t="s">
        <v>138</v>
      </c>
      <c r="D15" s="12" t="s">
        <v>47</v>
      </c>
      <c r="E15" s="12" t="s">
        <v>17</v>
      </c>
      <c r="F15" s="12" t="s">
        <v>21</v>
      </c>
      <c r="G15" s="12" t="s">
        <v>26</v>
      </c>
      <c r="H15" s="12" t="s">
        <v>28</v>
      </c>
      <c r="I15" s="12" t="s">
        <v>142</v>
      </c>
      <c r="J15" s="12" t="s">
        <v>142</v>
      </c>
      <c r="K15" s="12" t="s">
        <v>76</v>
      </c>
      <c r="L15" s="12" t="s">
        <v>82</v>
      </c>
      <c r="M15" s="12" t="s">
        <v>611</v>
      </c>
      <c r="N15" s="16" t="s">
        <v>139</v>
      </c>
      <c r="O15" s="16" t="s">
        <v>410</v>
      </c>
      <c r="P15" s="16" t="s">
        <v>421</v>
      </c>
      <c r="Q15" s="12">
        <v>1</v>
      </c>
      <c r="R15" s="12">
        <v>1</v>
      </c>
      <c r="S15" s="45" t="s">
        <v>721</v>
      </c>
      <c r="T15" s="60">
        <v>1</v>
      </c>
      <c r="U15" s="60">
        <v>1</v>
      </c>
      <c r="V15" s="12" t="s">
        <v>433</v>
      </c>
      <c r="W15" s="12" t="s">
        <v>433</v>
      </c>
      <c r="X15" s="23">
        <v>1</v>
      </c>
      <c r="Y15" s="21" t="s">
        <v>665</v>
      </c>
      <c r="Z15" s="21"/>
    </row>
    <row r="16" spans="1:26" ht="325" x14ac:dyDescent="0.35">
      <c r="A16" s="81" t="s">
        <v>70</v>
      </c>
      <c r="B16" s="12" t="s">
        <v>99</v>
      </c>
      <c r="C16" s="12" t="s">
        <v>138</v>
      </c>
      <c r="D16" s="12" t="s">
        <v>53</v>
      </c>
      <c r="E16" s="12" t="s">
        <v>17</v>
      </c>
      <c r="F16" s="19" t="s">
        <v>20</v>
      </c>
      <c r="G16" s="12" t="s">
        <v>26</v>
      </c>
      <c r="H16" s="12" t="s">
        <v>28</v>
      </c>
      <c r="I16" s="12" t="s">
        <v>142</v>
      </c>
      <c r="J16" s="12" t="s">
        <v>142</v>
      </c>
      <c r="K16" s="19" t="s">
        <v>76</v>
      </c>
      <c r="L16" s="19" t="s">
        <v>82</v>
      </c>
      <c r="M16" s="19" t="s">
        <v>615</v>
      </c>
      <c r="N16" s="16" t="s">
        <v>144</v>
      </c>
      <c r="O16" s="16" t="s">
        <v>411</v>
      </c>
      <c r="P16" s="16" t="s">
        <v>422</v>
      </c>
      <c r="Q16" s="12" t="s">
        <v>142</v>
      </c>
      <c r="R16" s="12">
        <v>1</v>
      </c>
      <c r="S16" s="45" t="s">
        <v>429</v>
      </c>
      <c r="T16" s="54">
        <v>1</v>
      </c>
      <c r="U16" s="43">
        <v>1</v>
      </c>
      <c r="V16" s="12" t="s">
        <v>183</v>
      </c>
      <c r="W16" s="12" t="s">
        <v>183</v>
      </c>
      <c r="X16" s="12">
        <v>3</v>
      </c>
      <c r="Y16" s="21" t="s">
        <v>666</v>
      </c>
      <c r="Z16" s="21"/>
    </row>
    <row r="17" spans="1:26" ht="182" x14ac:dyDescent="0.35">
      <c r="A17" s="81" t="s">
        <v>70</v>
      </c>
      <c r="B17" s="12" t="s">
        <v>100</v>
      </c>
      <c r="C17" s="12" t="s">
        <v>114</v>
      </c>
      <c r="D17" s="12" t="s">
        <v>60</v>
      </c>
      <c r="E17" s="12" t="s">
        <v>19</v>
      </c>
      <c r="F17" s="19" t="s">
        <v>20</v>
      </c>
      <c r="G17" s="12" t="s">
        <v>26</v>
      </c>
      <c r="H17" s="12" t="s">
        <v>28</v>
      </c>
      <c r="I17" s="12" t="s">
        <v>142</v>
      </c>
      <c r="J17" s="12" t="s">
        <v>142</v>
      </c>
      <c r="K17" s="19" t="s">
        <v>77</v>
      </c>
      <c r="L17" s="19" t="s">
        <v>85</v>
      </c>
      <c r="M17" s="19" t="s">
        <v>617</v>
      </c>
      <c r="N17" s="16" t="s">
        <v>145</v>
      </c>
      <c r="O17" s="16" t="s">
        <v>412</v>
      </c>
      <c r="P17" s="16" t="s">
        <v>423</v>
      </c>
      <c r="Q17" s="12" t="s">
        <v>142</v>
      </c>
      <c r="R17" s="12" t="s">
        <v>146</v>
      </c>
      <c r="S17" s="45" t="s">
        <v>147</v>
      </c>
      <c r="T17" s="42" t="s">
        <v>142</v>
      </c>
      <c r="U17" s="43" t="s">
        <v>146</v>
      </c>
      <c r="V17" s="12" t="s">
        <v>433</v>
      </c>
      <c r="W17" s="12" t="s">
        <v>433</v>
      </c>
      <c r="X17" s="12" t="s">
        <v>667</v>
      </c>
      <c r="Y17" s="21" t="s">
        <v>668</v>
      </c>
      <c r="Z17" s="21"/>
    </row>
    <row r="18" spans="1:26" ht="143" x14ac:dyDescent="0.35">
      <c r="A18" s="81" t="s">
        <v>70</v>
      </c>
      <c r="B18" s="12" t="s">
        <v>100</v>
      </c>
      <c r="C18" s="12" t="s">
        <v>138</v>
      </c>
      <c r="D18" s="12" t="s">
        <v>51</v>
      </c>
      <c r="E18" s="19" t="s">
        <v>17</v>
      </c>
      <c r="F18" s="19" t="s">
        <v>20</v>
      </c>
      <c r="G18" s="12" t="s">
        <v>26</v>
      </c>
      <c r="H18" s="12" t="s">
        <v>28</v>
      </c>
      <c r="I18" s="12" t="s">
        <v>142</v>
      </c>
      <c r="J18" s="12" t="s">
        <v>142</v>
      </c>
      <c r="K18" s="19" t="s">
        <v>77</v>
      </c>
      <c r="L18" s="20" t="s">
        <v>253</v>
      </c>
      <c r="M18" s="12" t="s">
        <v>613</v>
      </c>
      <c r="N18" s="16" t="s">
        <v>145</v>
      </c>
      <c r="O18" s="16" t="s">
        <v>413</v>
      </c>
      <c r="P18" s="16" t="s">
        <v>424</v>
      </c>
      <c r="Q18" s="8" t="s">
        <v>142</v>
      </c>
      <c r="R18" s="17" t="s">
        <v>148</v>
      </c>
      <c r="S18" s="45" t="s">
        <v>430</v>
      </c>
      <c r="T18" s="42">
        <v>0</v>
      </c>
      <c r="U18" s="43" t="s">
        <v>148</v>
      </c>
      <c r="V18" s="8"/>
      <c r="W18" s="8" t="s">
        <v>433</v>
      </c>
      <c r="X18" s="17" t="s">
        <v>637</v>
      </c>
      <c r="Y18" s="21" t="s">
        <v>669</v>
      </c>
      <c r="Z18" s="21"/>
    </row>
    <row r="19" spans="1:26" ht="208" x14ac:dyDescent="0.35">
      <c r="A19" s="81" t="s">
        <v>70</v>
      </c>
      <c r="B19" s="12" t="s">
        <v>99</v>
      </c>
      <c r="C19" s="12" t="s">
        <v>138</v>
      </c>
      <c r="D19" s="12" t="s">
        <v>51</v>
      </c>
      <c r="E19" s="19" t="s">
        <v>17</v>
      </c>
      <c r="F19" s="19" t="s">
        <v>20</v>
      </c>
      <c r="G19" s="12" t="s">
        <v>26</v>
      </c>
      <c r="H19" s="12" t="s">
        <v>28</v>
      </c>
      <c r="I19" s="12" t="s">
        <v>142</v>
      </c>
      <c r="J19" s="12" t="s">
        <v>142</v>
      </c>
      <c r="K19" s="19" t="s">
        <v>80</v>
      </c>
      <c r="L19" s="19" t="s">
        <v>80</v>
      </c>
      <c r="M19" s="19" t="s">
        <v>613</v>
      </c>
      <c r="N19" s="16" t="s">
        <v>139</v>
      </c>
      <c r="O19" s="16" t="s">
        <v>414</v>
      </c>
      <c r="P19" s="16" t="s">
        <v>425</v>
      </c>
      <c r="Q19" s="37">
        <v>0</v>
      </c>
      <c r="R19" s="26">
        <v>0</v>
      </c>
      <c r="S19" s="45" t="s">
        <v>431</v>
      </c>
      <c r="T19" s="54">
        <v>0</v>
      </c>
      <c r="U19" s="54">
        <v>0</v>
      </c>
      <c r="V19" s="8"/>
      <c r="W19" s="8" t="s">
        <v>433</v>
      </c>
      <c r="X19" s="26">
        <v>1</v>
      </c>
      <c r="Y19" s="21" t="s">
        <v>670</v>
      </c>
      <c r="Z19" s="21"/>
    </row>
    <row r="20" spans="1:26" ht="351" x14ac:dyDescent="0.35">
      <c r="A20" s="81" t="s">
        <v>70</v>
      </c>
      <c r="B20" s="12" t="s">
        <v>118</v>
      </c>
      <c r="C20" s="12" t="s">
        <v>138</v>
      </c>
      <c r="D20" s="12" t="s">
        <v>53</v>
      </c>
      <c r="E20" s="12" t="s">
        <v>17</v>
      </c>
      <c r="F20" s="19" t="s">
        <v>21</v>
      </c>
      <c r="G20" s="12" t="s">
        <v>26</v>
      </c>
      <c r="H20" s="12" t="s">
        <v>28</v>
      </c>
      <c r="I20" s="12" t="s">
        <v>142</v>
      </c>
      <c r="J20" s="12" t="s">
        <v>142</v>
      </c>
      <c r="K20" s="19" t="s">
        <v>78</v>
      </c>
      <c r="L20" s="19" t="s">
        <v>75</v>
      </c>
      <c r="M20" s="19" t="s">
        <v>615</v>
      </c>
      <c r="N20" s="16" t="s">
        <v>139</v>
      </c>
      <c r="O20" s="16" t="s">
        <v>415</v>
      </c>
      <c r="P20" s="16" t="s">
        <v>426</v>
      </c>
      <c r="Q20" s="8">
        <v>1</v>
      </c>
      <c r="R20" s="8">
        <v>1</v>
      </c>
      <c r="S20" s="45" t="s">
        <v>722</v>
      </c>
      <c r="T20" s="42">
        <v>1</v>
      </c>
      <c r="U20" s="43">
        <v>1</v>
      </c>
      <c r="V20" s="8" t="s">
        <v>433</v>
      </c>
      <c r="W20" s="8" t="s">
        <v>433</v>
      </c>
      <c r="X20" s="8">
        <v>1</v>
      </c>
      <c r="Y20" s="21" t="s">
        <v>671</v>
      </c>
      <c r="Z20" s="21"/>
    </row>
    <row r="21" spans="1:26" ht="208" x14ac:dyDescent="0.35">
      <c r="A21" s="81" t="s">
        <v>70</v>
      </c>
      <c r="B21" s="12" t="s">
        <v>118</v>
      </c>
      <c r="C21" s="12" t="s">
        <v>109</v>
      </c>
      <c r="D21" s="12" t="s">
        <v>58</v>
      </c>
      <c r="E21" s="12" t="s">
        <v>18</v>
      </c>
      <c r="F21" s="19" t="s">
        <v>22</v>
      </c>
      <c r="G21" s="12" t="s">
        <v>26</v>
      </c>
      <c r="H21" s="12" t="s">
        <v>28</v>
      </c>
      <c r="I21" s="12" t="s">
        <v>142</v>
      </c>
      <c r="J21" s="12" t="s">
        <v>142</v>
      </c>
      <c r="K21" s="19" t="s">
        <v>79</v>
      </c>
      <c r="L21" s="19" t="s">
        <v>89</v>
      </c>
      <c r="M21" s="19" t="s">
        <v>617</v>
      </c>
      <c r="N21" s="16" t="s">
        <v>139</v>
      </c>
      <c r="O21" s="16" t="s">
        <v>416</v>
      </c>
      <c r="P21" s="16" t="s">
        <v>427</v>
      </c>
      <c r="Q21" s="12">
        <v>0</v>
      </c>
      <c r="R21" s="12">
        <v>0</v>
      </c>
      <c r="S21" s="45" t="s">
        <v>432</v>
      </c>
      <c r="T21" s="54">
        <v>4</v>
      </c>
      <c r="U21" s="43">
        <v>0</v>
      </c>
      <c r="V21" s="12"/>
      <c r="W21" s="12" t="s">
        <v>183</v>
      </c>
      <c r="X21" s="12">
        <v>2</v>
      </c>
      <c r="Y21" s="21" t="s">
        <v>672</v>
      </c>
      <c r="Z21" s="21"/>
    </row>
    <row r="22" spans="1:26" ht="130" x14ac:dyDescent="0.35">
      <c r="A22" s="82" t="s">
        <v>66</v>
      </c>
      <c r="B22" s="9" t="s">
        <v>99</v>
      </c>
      <c r="C22" s="12" t="s">
        <v>138</v>
      </c>
      <c r="D22" s="9" t="s">
        <v>51</v>
      </c>
      <c r="E22" s="9" t="s">
        <v>17</v>
      </c>
      <c r="F22" s="9" t="s">
        <v>22</v>
      </c>
      <c r="G22" s="9" t="s">
        <v>26</v>
      </c>
      <c r="H22" s="9" t="s">
        <v>28</v>
      </c>
      <c r="I22" s="12" t="s">
        <v>142</v>
      </c>
      <c r="J22" s="12" t="s">
        <v>142</v>
      </c>
      <c r="K22" s="9" t="s">
        <v>76</v>
      </c>
      <c r="L22" s="9" t="s">
        <v>82</v>
      </c>
      <c r="M22" s="12" t="s">
        <v>613</v>
      </c>
      <c r="N22" s="9" t="s">
        <v>149</v>
      </c>
      <c r="O22" s="9" t="s">
        <v>150</v>
      </c>
      <c r="P22" s="9" t="s">
        <v>151</v>
      </c>
      <c r="Q22" s="9" t="s">
        <v>433</v>
      </c>
      <c r="R22" s="9" t="s">
        <v>433</v>
      </c>
      <c r="S22" s="38" t="s">
        <v>434</v>
      </c>
      <c r="T22" s="39" t="s">
        <v>435</v>
      </c>
      <c r="U22" s="59" t="s">
        <v>625</v>
      </c>
      <c r="V22" s="9"/>
      <c r="W22" s="9" t="s">
        <v>433</v>
      </c>
      <c r="X22" s="9">
        <v>1</v>
      </c>
      <c r="Y22" s="9" t="s">
        <v>673</v>
      </c>
      <c r="Z22" s="9"/>
    </row>
    <row r="23" spans="1:26" ht="143" x14ac:dyDescent="0.35">
      <c r="A23" s="82" t="s">
        <v>66</v>
      </c>
      <c r="B23" s="9" t="s">
        <v>105</v>
      </c>
      <c r="C23" s="9" t="s">
        <v>116</v>
      </c>
      <c r="D23" s="9" t="s">
        <v>95</v>
      </c>
      <c r="E23" s="9" t="s">
        <v>17</v>
      </c>
      <c r="F23" s="9" t="s">
        <v>22</v>
      </c>
      <c r="G23" s="9" t="s">
        <v>26</v>
      </c>
      <c r="H23" s="9" t="s">
        <v>28</v>
      </c>
      <c r="I23" s="12" t="s">
        <v>142</v>
      </c>
      <c r="J23" s="12" t="s">
        <v>142</v>
      </c>
      <c r="K23" s="9" t="s">
        <v>80</v>
      </c>
      <c r="L23" s="9" t="s">
        <v>80</v>
      </c>
      <c r="M23" s="9" t="s">
        <v>617</v>
      </c>
      <c r="N23" s="9" t="s">
        <v>152</v>
      </c>
      <c r="O23" s="9" t="s">
        <v>153</v>
      </c>
      <c r="P23" s="9" t="s">
        <v>154</v>
      </c>
      <c r="Q23" s="9" t="s">
        <v>433</v>
      </c>
      <c r="R23" s="9" t="s">
        <v>433</v>
      </c>
      <c r="S23" s="38" t="s">
        <v>436</v>
      </c>
      <c r="T23" s="39" t="s">
        <v>435</v>
      </c>
      <c r="U23" s="59" t="s">
        <v>626</v>
      </c>
      <c r="V23" s="9" t="s">
        <v>433</v>
      </c>
      <c r="W23" s="9" t="s">
        <v>433</v>
      </c>
      <c r="X23" s="9">
        <v>1</v>
      </c>
      <c r="Y23" s="9" t="s">
        <v>674</v>
      </c>
      <c r="Z23" s="9"/>
    </row>
    <row r="24" spans="1:26" ht="143" x14ac:dyDescent="0.35">
      <c r="A24" s="82" t="s">
        <v>66</v>
      </c>
      <c r="B24" s="9" t="s">
        <v>105</v>
      </c>
      <c r="C24" s="9" t="s">
        <v>116</v>
      </c>
      <c r="D24" s="9" t="s">
        <v>96</v>
      </c>
      <c r="E24" s="9" t="s">
        <v>17</v>
      </c>
      <c r="F24" s="9" t="s">
        <v>22</v>
      </c>
      <c r="G24" s="9" t="s">
        <v>26</v>
      </c>
      <c r="H24" s="9" t="s">
        <v>28</v>
      </c>
      <c r="I24" s="12" t="s">
        <v>142</v>
      </c>
      <c r="J24" s="12" t="s">
        <v>142</v>
      </c>
      <c r="K24" s="9" t="s">
        <v>80</v>
      </c>
      <c r="L24" s="9" t="s">
        <v>80</v>
      </c>
      <c r="M24" s="9" t="s">
        <v>617</v>
      </c>
      <c r="N24" s="9" t="s">
        <v>152</v>
      </c>
      <c r="O24" s="9" t="s">
        <v>153</v>
      </c>
      <c r="P24" s="9" t="s">
        <v>437</v>
      </c>
      <c r="Q24" s="9" t="s">
        <v>433</v>
      </c>
      <c r="R24" s="9" t="s">
        <v>433</v>
      </c>
      <c r="S24" s="38" t="s">
        <v>438</v>
      </c>
      <c r="T24" s="39" t="s">
        <v>435</v>
      </c>
      <c r="U24" s="59" t="s">
        <v>627</v>
      </c>
      <c r="V24" s="9" t="s">
        <v>433</v>
      </c>
      <c r="W24" s="9" t="s">
        <v>433</v>
      </c>
      <c r="X24" s="9">
        <v>1</v>
      </c>
      <c r="Y24" s="9" t="s">
        <v>675</v>
      </c>
      <c r="Z24" s="9"/>
    </row>
    <row r="25" spans="1:26" ht="143" x14ac:dyDescent="0.35">
      <c r="A25" s="82" t="s">
        <v>66</v>
      </c>
      <c r="B25" s="9" t="s">
        <v>105</v>
      </c>
      <c r="C25" s="9" t="s">
        <v>107</v>
      </c>
      <c r="D25" s="9" t="s">
        <v>98</v>
      </c>
      <c r="E25" s="9" t="s">
        <v>19</v>
      </c>
      <c r="F25" s="9" t="s">
        <v>24</v>
      </c>
      <c r="G25" s="9" t="s">
        <v>26</v>
      </c>
      <c r="H25" s="9" t="s">
        <v>33</v>
      </c>
      <c r="I25" s="12" t="s">
        <v>142</v>
      </c>
      <c r="J25" s="12" t="s">
        <v>142</v>
      </c>
      <c r="K25" s="9" t="s">
        <v>77</v>
      </c>
      <c r="L25" s="9" t="s">
        <v>84</v>
      </c>
      <c r="M25" s="9" t="s">
        <v>617</v>
      </c>
      <c r="N25" s="9" t="s">
        <v>155</v>
      </c>
      <c r="O25" s="9" t="s">
        <v>156</v>
      </c>
      <c r="P25" s="9" t="s">
        <v>157</v>
      </c>
      <c r="Q25" s="9" t="s">
        <v>433</v>
      </c>
      <c r="R25" s="9" t="s">
        <v>433</v>
      </c>
      <c r="S25" s="38" t="s">
        <v>439</v>
      </c>
      <c r="T25" s="39" t="s">
        <v>435</v>
      </c>
      <c r="U25" s="59" t="s">
        <v>628</v>
      </c>
      <c r="V25" s="9" t="s">
        <v>433</v>
      </c>
      <c r="W25" s="9" t="s">
        <v>433</v>
      </c>
      <c r="X25" s="9">
        <v>0.5</v>
      </c>
      <c r="Y25" s="9" t="s">
        <v>676</v>
      </c>
      <c r="Z25" s="9" t="s">
        <v>677</v>
      </c>
    </row>
    <row r="26" spans="1:26" ht="312" x14ac:dyDescent="0.35">
      <c r="A26" s="81" t="s">
        <v>65</v>
      </c>
      <c r="B26" s="12" t="s">
        <v>105</v>
      </c>
      <c r="C26" s="12" t="s">
        <v>116</v>
      </c>
      <c r="D26" s="12" t="s">
        <v>95</v>
      </c>
      <c r="E26" s="12" t="s">
        <v>19</v>
      </c>
      <c r="F26" s="12" t="s">
        <v>24</v>
      </c>
      <c r="G26" s="12" t="s">
        <v>26</v>
      </c>
      <c r="H26" s="12" t="s">
        <v>142</v>
      </c>
      <c r="I26" s="12" t="s">
        <v>142</v>
      </c>
      <c r="J26" s="12" t="s">
        <v>142</v>
      </c>
      <c r="K26" s="12" t="s">
        <v>77</v>
      </c>
      <c r="L26" s="12" t="s">
        <v>84</v>
      </c>
      <c r="M26" s="12" t="s">
        <v>617</v>
      </c>
      <c r="N26" s="12" t="s">
        <v>158</v>
      </c>
      <c r="O26" s="12" t="s">
        <v>159</v>
      </c>
      <c r="P26" s="16" t="s">
        <v>160</v>
      </c>
      <c r="Q26" s="16" t="s">
        <v>161</v>
      </c>
      <c r="R26" s="16" t="s">
        <v>161</v>
      </c>
      <c r="S26" s="42" t="s">
        <v>162</v>
      </c>
      <c r="T26" s="42">
        <v>0</v>
      </c>
      <c r="U26" s="43" t="s">
        <v>629</v>
      </c>
      <c r="V26" s="16"/>
      <c r="W26" s="16" t="s">
        <v>724</v>
      </c>
      <c r="X26" s="16">
        <v>100</v>
      </c>
      <c r="Y26" s="17" t="s">
        <v>725</v>
      </c>
      <c r="Z26" s="17"/>
    </row>
    <row r="27" spans="1:26" ht="182" x14ac:dyDescent="0.35">
      <c r="A27" s="81" t="s">
        <v>65</v>
      </c>
      <c r="B27" s="12" t="s">
        <v>105</v>
      </c>
      <c r="C27" s="12" t="s">
        <v>116</v>
      </c>
      <c r="D27" s="12" t="s">
        <v>95</v>
      </c>
      <c r="E27" s="12" t="s">
        <v>19</v>
      </c>
      <c r="F27" s="12" t="s">
        <v>20</v>
      </c>
      <c r="G27" s="12" t="s">
        <v>26</v>
      </c>
      <c r="H27" s="12" t="s">
        <v>142</v>
      </c>
      <c r="I27" s="12" t="s">
        <v>142</v>
      </c>
      <c r="J27" s="12" t="s">
        <v>142</v>
      </c>
      <c r="K27" s="12" t="s">
        <v>80</v>
      </c>
      <c r="L27" s="12" t="s">
        <v>80</v>
      </c>
      <c r="M27" s="12" t="s">
        <v>617</v>
      </c>
      <c r="N27" s="12" t="s">
        <v>163</v>
      </c>
      <c r="O27" s="12" t="s">
        <v>164</v>
      </c>
      <c r="P27" s="12" t="s">
        <v>165</v>
      </c>
      <c r="Q27" s="12" t="s">
        <v>166</v>
      </c>
      <c r="R27" s="12" t="s">
        <v>167</v>
      </c>
      <c r="S27" s="42" t="s">
        <v>168</v>
      </c>
      <c r="T27" s="42" t="s">
        <v>169</v>
      </c>
      <c r="U27" s="43" t="s">
        <v>630</v>
      </c>
      <c r="V27" s="12"/>
      <c r="W27" s="12" t="s">
        <v>726</v>
      </c>
      <c r="X27" s="12">
        <v>100</v>
      </c>
      <c r="Y27" s="17" t="s">
        <v>727</v>
      </c>
      <c r="Z27" s="17"/>
    </row>
    <row r="28" spans="1:26" ht="221" x14ac:dyDescent="0.35">
      <c r="A28" s="81" t="s">
        <v>65</v>
      </c>
      <c r="B28" s="12" t="s">
        <v>105</v>
      </c>
      <c r="C28" s="12" t="s">
        <v>116</v>
      </c>
      <c r="D28" s="12" t="s">
        <v>95</v>
      </c>
      <c r="E28" s="12" t="s">
        <v>19</v>
      </c>
      <c r="F28" s="12" t="s">
        <v>20</v>
      </c>
      <c r="G28" s="12" t="s">
        <v>26</v>
      </c>
      <c r="H28" s="12" t="s">
        <v>142</v>
      </c>
      <c r="I28" s="12" t="s">
        <v>142</v>
      </c>
      <c r="J28" s="12" t="s">
        <v>142</v>
      </c>
      <c r="K28" s="12" t="s">
        <v>77</v>
      </c>
      <c r="L28" s="12" t="s">
        <v>85</v>
      </c>
      <c r="M28" s="12" t="s">
        <v>617</v>
      </c>
      <c r="N28" s="12" t="s">
        <v>170</v>
      </c>
      <c r="O28" s="12" t="s">
        <v>171</v>
      </c>
      <c r="P28" s="12" t="s">
        <v>172</v>
      </c>
      <c r="Q28" s="12" t="s">
        <v>173</v>
      </c>
      <c r="R28" s="12" t="s">
        <v>174</v>
      </c>
      <c r="S28" s="42" t="s">
        <v>175</v>
      </c>
      <c r="T28" s="42" t="s">
        <v>176</v>
      </c>
      <c r="U28" s="43" t="s">
        <v>631</v>
      </c>
      <c r="V28" s="12"/>
      <c r="W28" s="12" t="s">
        <v>728</v>
      </c>
      <c r="X28" s="12">
        <v>100</v>
      </c>
      <c r="Y28" s="17" t="s">
        <v>729</v>
      </c>
      <c r="Z28" s="17"/>
    </row>
    <row r="29" spans="1:26" ht="403" x14ac:dyDescent="0.35">
      <c r="A29" s="81" t="s">
        <v>65</v>
      </c>
      <c r="B29" s="12" t="s">
        <v>105</v>
      </c>
      <c r="C29" s="12" t="s">
        <v>116</v>
      </c>
      <c r="D29" s="12" t="s">
        <v>95</v>
      </c>
      <c r="E29" s="12" t="s">
        <v>19</v>
      </c>
      <c r="F29" s="12" t="s">
        <v>22</v>
      </c>
      <c r="G29" s="12" t="s">
        <v>26</v>
      </c>
      <c r="H29" s="12" t="s">
        <v>142</v>
      </c>
      <c r="I29" s="12" t="s">
        <v>142</v>
      </c>
      <c r="J29" s="12" t="s">
        <v>142</v>
      </c>
      <c r="K29" s="12" t="s">
        <v>77</v>
      </c>
      <c r="L29" s="12" t="s">
        <v>86</v>
      </c>
      <c r="M29" s="12" t="s">
        <v>617</v>
      </c>
      <c r="N29" s="12" t="s">
        <v>177</v>
      </c>
      <c r="O29" s="12" t="s">
        <v>178</v>
      </c>
      <c r="P29" s="12" t="s">
        <v>179</v>
      </c>
      <c r="Q29" s="12" t="s">
        <v>180</v>
      </c>
      <c r="R29" s="12" t="s">
        <v>181</v>
      </c>
      <c r="S29" s="40" t="s">
        <v>179</v>
      </c>
      <c r="T29" s="42" t="s">
        <v>182</v>
      </c>
      <c r="U29" s="43" t="s">
        <v>632</v>
      </c>
      <c r="V29" s="12"/>
      <c r="W29" s="12" t="s">
        <v>730</v>
      </c>
      <c r="X29" s="12">
        <v>100</v>
      </c>
      <c r="Y29" s="12" t="s">
        <v>731</v>
      </c>
      <c r="Z29" s="12"/>
    </row>
    <row r="30" spans="1:26" ht="169" x14ac:dyDescent="0.35">
      <c r="A30" s="81" t="s">
        <v>62</v>
      </c>
      <c r="B30" s="12" t="s">
        <v>99</v>
      </c>
      <c r="C30" s="12" t="s">
        <v>138</v>
      </c>
      <c r="D30" s="9" t="s">
        <v>51</v>
      </c>
      <c r="E30" s="12" t="s">
        <v>142</v>
      </c>
      <c r="F30" s="12" t="s">
        <v>20</v>
      </c>
      <c r="G30" s="12" t="s">
        <v>26</v>
      </c>
      <c r="H30" s="12" t="s">
        <v>28</v>
      </c>
      <c r="I30" s="12" t="s">
        <v>142</v>
      </c>
      <c r="J30" s="12" t="s">
        <v>142</v>
      </c>
      <c r="K30" s="12" t="s">
        <v>76</v>
      </c>
      <c r="L30" s="12" t="s">
        <v>82</v>
      </c>
      <c r="M30" s="12" t="s">
        <v>613</v>
      </c>
      <c r="N30" s="12" t="s">
        <v>440</v>
      </c>
      <c r="O30" s="12" t="s">
        <v>441</v>
      </c>
      <c r="P30" s="16" t="s">
        <v>442</v>
      </c>
      <c r="Q30" s="16"/>
      <c r="R30" s="16" t="s">
        <v>433</v>
      </c>
      <c r="S30" s="42" t="s">
        <v>443</v>
      </c>
      <c r="T30" s="42" t="s">
        <v>755</v>
      </c>
      <c r="U30" s="42" t="s">
        <v>755</v>
      </c>
      <c r="V30" s="40" t="s">
        <v>755</v>
      </c>
      <c r="W30" s="40" t="s">
        <v>755</v>
      </c>
      <c r="X30" s="40" t="s">
        <v>755</v>
      </c>
      <c r="Y30" s="42" t="s">
        <v>755</v>
      </c>
      <c r="Z30" s="42" t="s">
        <v>755</v>
      </c>
    </row>
    <row r="31" spans="1:26" ht="182" x14ac:dyDescent="0.35">
      <c r="A31" s="81" t="s">
        <v>62</v>
      </c>
      <c r="B31" s="9" t="s">
        <v>105</v>
      </c>
      <c r="C31" s="12" t="s">
        <v>116</v>
      </c>
      <c r="D31" s="9" t="s">
        <v>95</v>
      </c>
      <c r="E31" s="12" t="s">
        <v>142</v>
      </c>
      <c r="F31" s="12" t="s">
        <v>20</v>
      </c>
      <c r="G31" s="12" t="s">
        <v>26</v>
      </c>
      <c r="H31" s="12" t="s">
        <v>28</v>
      </c>
      <c r="I31" s="12" t="s">
        <v>142</v>
      </c>
      <c r="J31" s="12" t="s">
        <v>142</v>
      </c>
      <c r="K31" s="12" t="s">
        <v>76</v>
      </c>
      <c r="L31" s="12" t="s">
        <v>82</v>
      </c>
      <c r="M31" s="12" t="s">
        <v>617</v>
      </c>
      <c r="N31" s="12" t="s">
        <v>444</v>
      </c>
      <c r="O31" s="12" t="s">
        <v>445</v>
      </c>
      <c r="P31" s="12" t="s">
        <v>446</v>
      </c>
      <c r="Q31" s="12"/>
      <c r="R31" s="12" t="s">
        <v>433</v>
      </c>
      <c r="S31" s="42" t="s">
        <v>447</v>
      </c>
      <c r="T31" s="54">
        <v>74</v>
      </c>
      <c r="U31" s="43">
        <v>76</v>
      </c>
      <c r="V31" s="12"/>
      <c r="W31" s="12" t="s">
        <v>433</v>
      </c>
      <c r="X31" s="40" t="s">
        <v>864</v>
      </c>
      <c r="Y31" s="17" t="s">
        <v>732</v>
      </c>
      <c r="Z31" s="17"/>
    </row>
    <row r="32" spans="1:26" ht="182" x14ac:dyDescent="0.35">
      <c r="A32" s="81" t="s">
        <v>62</v>
      </c>
      <c r="B32" s="9" t="s">
        <v>105</v>
      </c>
      <c r="C32" s="12" t="s">
        <v>116</v>
      </c>
      <c r="D32" s="9" t="s">
        <v>95</v>
      </c>
      <c r="E32" s="12" t="s">
        <v>142</v>
      </c>
      <c r="F32" s="12" t="s">
        <v>22</v>
      </c>
      <c r="G32" s="12" t="s">
        <v>26</v>
      </c>
      <c r="H32" s="12" t="s">
        <v>28</v>
      </c>
      <c r="I32" s="12" t="s">
        <v>142</v>
      </c>
      <c r="J32" s="12" t="s">
        <v>142</v>
      </c>
      <c r="K32" s="12" t="s">
        <v>76</v>
      </c>
      <c r="L32" s="12" t="s">
        <v>82</v>
      </c>
      <c r="M32" s="12" t="s">
        <v>617</v>
      </c>
      <c r="N32" s="12" t="s">
        <v>448</v>
      </c>
      <c r="O32" s="12" t="s">
        <v>449</v>
      </c>
      <c r="P32" s="12" t="s">
        <v>450</v>
      </c>
      <c r="Q32" s="12"/>
      <c r="R32" s="12" t="s">
        <v>433</v>
      </c>
      <c r="S32" s="42" t="s">
        <v>451</v>
      </c>
      <c r="T32" s="42" t="s">
        <v>755</v>
      </c>
      <c r="U32" s="42" t="s">
        <v>755</v>
      </c>
      <c r="V32" s="40" t="s">
        <v>755</v>
      </c>
      <c r="W32" s="40" t="s">
        <v>755</v>
      </c>
      <c r="X32" s="40" t="s">
        <v>755</v>
      </c>
      <c r="Y32" s="42" t="s">
        <v>755</v>
      </c>
      <c r="Z32" s="42" t="s">
        <v>755</v>
      </c>
    </row>
    <row r="33" spans="1:26" ht="273" x14ac:dyDescent="0.35">
      <c r="A33" s="81" t="s">
        <v>62</v>
      </c>
      <c r="B33" s="12" t="s">
        <v>99</v>
      </c>
      <c r="C33" s="12" t="s">
        <v>138</v>
      </c>
      <c r="D33" s="12" t="s">
        <v>51</v>
      </c>
      <c r="E33" s="12" t="s">
        <v>17</v>
      </c>
      <c r="F33" s="12" t="s">
        <v>22</v>
      </c>
      <c r="G33" s="12" t="s">
        <v>26</v>
      </c>
      <c r="H33" s="12" t="s">
        <v>28</v>
      </c>
      <c r="I33" s="12" t="s">
        <v>142</v>
      </c>
      <c r="J33" s="12" t="s">
        <v>142</v>
      </c>
      <c r="K33" s="12" t="s">
        <v>77</v>
      </c>
      <c r="L33" s="12" t="s">
        <v>86</v>
      </c>
      <c r="M33" s="12" t="s">
        <v>613</v>
      </c>
      <c r="N33" s="12" t="s">
        <v>452</v>
      </c>
      <c r="O33" s="12" t="s">
        <v>453</v>
      </c>
      <c r="P33" s="12" t="s">
        <v>454</v>
      </c>
      <c r="Q33" s="12" t="s">
        <v>433</v>
      </c>
      <c r="R33" s="12" t="s">
        <v>433</v>
      </c>
      <c r="S33" s="42" t="s">
        <v>455</v>
      </c>
      <c r="T33" s="42" t="s">
        <v>456</v>
      </c>
      <c r="U33" s="43" t="s">
        <v>633</v>
      </c>
      <c r="V33" s="12" t="s">
        <v>433</v>
      </c>
      <c r="W33" s="12" t="s">
        <v>433</v>
      </c>
      <c r="X33" s="67" t="s">
        <v>733</v>
      </c>
      <c r="Y33" s="17" t="s">
        <v>734</v>
      </c>
      <c r="Z33" s="17" t="s">
        <v>678</v>
      </c>
    </row>
    <row r="34" spans="1:26" ht="104" x14ac:dyDescent="0.35">
      <c r="A34" s="81" t="s">
        <v>62</v>
      </c>
      <c r="B34" s="12" t="s">
        <v>99</v>
      </c>
      <c r="C34" s="12" t="s">
        <v>138</v>
      </c>
      <c r="D34" s="12" t="s">
        <v>51</v>
      </c>
      <c r="E34" s="12" t="s">
        <v>18</v>
      </c>
      <c r="F34" s="12" t="s">
        <v>22</v>
      </c>
      <c r="G34" s="12" t="s">
        <v>26</v>
      </c>
      <c r="H34" s="12" t="s">
        <v>28</v>
      </c>
      <c r="I34" s="12" t="s">
        <v>142</v>
      </c>
      <c r="J34" s="12" t="s">
        <v>142</v>
      </c>
      <c r="K34" s="12" t="s">
        <v>77</v>
      </c>
      <c r="L34" s="12" t="s">
        <v>86</v>
      </c>
      <c r="M34" s="12" t="s">
        <v>613</v>
      </c>
      <c r="N34" s="12" t="s">
        <v>457</v>
      </c>
      <c r="O34" s="12" t="s">
        <v>458</v>
      </c>
      <c r="P34" s="12" t="s">
        <v>459</v>
      </c>
      <c r="Q34" s="12"/>
      <c r="R34" s="12" t="s">
        <v>433</v>
      </c>
      <c r="S34" s="42" t="s">
        <v>460</v>
      </c>
      <c r="T34" s="42" t="s">
        <v>755</v>
      </c>
      <c r="U34" s="42" t="s">
        <v>755</v>
      </c>
      <c r="V34" s="40" t="s">
        <v>755</v>
      </c>
      <c r="W34" s="40" t="s">
        <v>755</v>
      </c>
      <c r="X34" s="40" t="s">
        <v>755</v>
      </c>
      <c r="Y34" s="42" t="s">
        <v>755</v>
      </c>
      <c r="Z34" s="42" t="s">
        <v>755</v>
      </c>
    </row>
    <row r="35" spans="1:26" ht="208" x14ac:dyDescent="0.35">
      <c r="A35" s="81" t="s">
        <v>62</v>
      </c>
      <c r="B35" s="12" t="s">
        <v>99</v>
      </c>
      <c r="C35" s="12" t="s">
        <v>138</v>
      </c>
      <c r="D35" s="19" t="s">
        <v>51</v>
      </c>
      <c r="E35" s="19" t="s">
        <v>18</v>
      </c>
      <c r="F35" s="19" t="s">
        <v>22</v>
      </c>
      <c r="G35" s="12" t="s">
        <v>26</v>
      </c>
      <c r="H35" s="19" t="s">
        <v>28</v>
      </c>
      <c r="I35" s="12" t="s">
        <v>142</v>
      </c>
      <c r="J35" s="12" t="s">
        <v>142</v>
      </c>
      <c r="K35" s="12" t="s">
        <v>77</v>
      </c>
      <c r="L35" s="12" t="s">
        <v>86</v>
      </c>
      <c r="M35" s="12" t="s">
        <v>613</v>
      </c>
      <c r="N35" s="12" t="s">
        <v>461</v>
      </c>
      <c r="O35" s="12" t="s">
        <v>462</v>
      </c>
      <c r="P35" s="12" t="s">
        <v>463</v>
      </c>
      <c r="Q35" s="12"/>
      <c r="R35" s="12" t="s">
        <v>433</v>
      </c>
      <c r="S35" s="42" t="s">
        <v>464</v>
      </c>
      <c r="T35" s="45">
        <v>0.8</v>
      </c>
      <c r="U35" s="43" t="s">
        <v>634</v>
      </c>
      <c r="V35" s="12"/>
      <c r="W35" s="12" t="s">
        <v>433</v>
      </c>
      <c r="X35" s="40">
        <v>0.92</v>
      </c>
      <c r="Y35" s="17" t="s">
        <v>679</v>
      </c>
      <c r="Z35" s="17"/>
    </row>
    <row r="36" spans="1:26" ht="130" x14ac:dyDescent="0.35">
      <c r="A36" s="81" t="s">
        <v>62</v>
      </c>
      <c r="B36" s="12" t="s">
        <v>99</v>
      </c>
      <c r="C36" s="12" t="s">
        <v>138</v>
      </c>
      <c r="D36" s="19" t="s">
        <v>51</v>
      </c>
      <c r="E36" s="19" t="s">
        <v>17</v>
      </c>
      <c r="F36" s="19" t="s">
        <v>22</v>
      </c>
      <c r="G36" s="12" t="s">
        <v>26</v>
      </c>
      <c r="H36" s="19" t="s">
        <v>28</v>
      </c>
      <c r="I36" s="12" t="s">
        <v>142</v>
      </c>
      <c r="J36" s="12" t="s">
        <v>142</v>
      </c>
      <c r="K36" s="12" t="s">
        <v>77</v>
      </c>
      <c r="L36" s="12" t="s">
        <v>86</v>
      </c>
      <c r="M36" s="12" t="s">
        <v>613</v>
      </c>
      <c r="N36" s="12" t="s">
        <v>465</v>
      </c>
      <c r="O36" s="12" t="s">
        <v>466</v>
      </c>
      <c r="P36" s="12" t="s">
        <v>467</v>
      </c>
      <c r="Q36" s="12"/>
      <c r="R36" s="12" t="s">
        <v>433</v>
      </c>
      <c r="S36" s="42" t="s">
        <v>467</v>
      </c>
      <c r="T36" s="42" t="s">
        <v>755</v>
      </c>
      <c r="U36" s="42" t="s">
        <v>755</v>
      </c>
      <c r="V36" s="40" t="s">
        <v>755</v>
      </c>
      <c r="W36" s="40" t="s">
        <v>755</v>
      </c>
      <c r="X36" s="40" t="s">
        <v>755</v>
      </c>
      <c r="Y36" s="42" t="s">
        <v>755</v>
      </c>
      <c r="Z36" s="42" t="s">
        <v>755</v>
      </c>
    </row>
    <row r="37" spans="1:26" ht="52" x14ac:dyDescent="0.35">
      <c r="A37" s="81" t="s">
        <v>62</v>
      </c>
      <c r="B37" s="12" t="s">
        <v>99</v>
      </c>
      <c r="C37" s="12" t="s">
        <v>138</v>
      </c>
      <c r="D37" s="19" t="s">
        <v>51</v>
      </c>
      <c r="E37" s="19" t="s">
        <v>142</v>
      </c>
      <c r="F37" s="19" t="s">
        <v>22</v>
      </c>
      <c r="G37" s="12" t="s">
        <v>26</v>
      </c>
      <c r="H37" s="19" t="s">
        <v>28</v>
      </c>
      <c r="I37" s="12" t="s">
        <v>142</v>
      </c>
      <c r="J37" s="12" t="s">
        <v>142</v>
      </c>
      <c r="K37" s="12" t="s">
        <v>76</v>
      </c>
      <c r="L37" s="12" t="s">
        <v>82</v>
      </c>
      <c r="M37" s="12" t="s">
        <v>613</v>
      </c>
      <c r="N37" s="12" t="s">
        <v>468</v>
      </c>
      <c r="O37" s="12" t="s">
        <v>469</v>
      </c>
      <c r="P37" s="12" t="s">
        <v>470</v>
      </c>
      <c r="Q37" s="12"/>
      <c r="R37" s="12" t="s">
        <v>433</v>
      </c>
      <c r="S37" s="42" t="s">
        <v>470</v>
      </c>
      <c r="T37" s="42" t="s">
        <v>755</v>
      </c>
      <c r="U37" s="42" t="s">
        <v>755</v>
      </c>
      <c r="V37" s="40" t="s">
        <v>755</v>
      </c>
      <c r="W37" s="40" t="s">
        <v>755</v>
      </c>
      <c r="X37" s="40" t="s">
        <v>755</v>
      </c>
      <c r="Y37" s="42" t="s">
        <v>755</v>
      </c>
      <c r="Z37" s="42" t="s">
        <v>755</v>
      </c>
    </row>
    <row r="38" spans="1:26" ht="65" x14ac:dyDescent="0.35">
      <c r="A38" s="81" t="s">
        <v>62</v>
      </c>
      <c r="B38" s="12" t="s">
        <v>99</v>
      </c>
      <c r="C38" s="12" t="s">
        <v>138</v>
      </c>
      <c r="D38" s="19" t="s">
        <v>51</v>
      </c>
      <c r="E38" s="19" t="s">
        <v>142</v>
      </c>
      <c r="F38" s="19" t="s">
        <v>22</v>
      </c>
      <c r="G38" s="12" t="s">
        <v>26</v>
      </c>
      <c r="H38" s="19" t="s">
        <v>28</v>
      </c>
      <c r="I38" s="12" t="s">
        <v>142</v>
      </c>
      <c r="J38" s="12" t="s">
        <v>142</v>
      </c>
      <c r="K38" s="12" t="s">
        <v>80</v>
      </c>
      <c r="L38" s="12" t="s">
        <v>80</v>
      </c>
      <c r="M38" s="12" t="s">
        <v>613</v>
      </c>
      <c r="N38" s="12" t="s">
        <v>471</v>
      </c>
      <c r="O38" s="12" t="s">
        <v>472</v>
      </c>
      <c r="P38" s="12" t="s">
        <v>473</v>
      </c>
      <c r="Q38" s="12"/>
      <c r="R38" s="12" t="s">
        <v>433</v>
      </c>
      <c r="S38" s="42" t="s">
        <v>474</v>
      </c>
      <c r="T38" s="42" t="s">
        <v>755</v>
      </c>
      <c r="U38" s="42" t="s">
        <v>755</v>
      </c>
      <c r="V38" s="40" t="s">
        <v>755</v>
      </c>
      <c r="W38" s="40" t="s">
        <v>755</v>
      </c>
      <c r="X38" s="40" t="s">
        <v>755</v>
      </c>
      <c r="Y38" s="42" t="s">
        <v>755</v>
      </c>
      <c r="Z38" s="42" t="s">
        <v>755</v>
      </c>
    </row>
    <row r="39" spans="1:26" ht="65" x14ac:dyDescent="0.35">
      <c r="A39" s="81" t="s">
        <v>62</v>
      </c>
      <c r="B39" s="12" t="s">
        <v>99</v>
      </c>
      <c r="C39" s="12" t="s">
        <v>138</v>
      </c>
      <c r="D39" s="19" t="s">
        <v>51</v>
      </c>
      <c r="E39" s="19" t="s">
        <v>142</v>
      </c>
      <c r="F39" s="19" t="s">
        <v>22</v>
      </c>
      <c r="G39" s="12" t="s">
        <v>26</v>
      </c>
      <c r="H39" s="19" t="s">
        <v>28</v>
      </c>
      <c r="I39" s="12" t="s">
        <v>142</v>
      </c>
      <c r="J39" s="12" t="s">
        <v>142</v>
      </c>
      <c r="K39" s="12" t="s">
        <v>80</v>
      </c>
      <c r="L39" s="12" t="s">
        <v>80</v>
      </c>
      <c r="M39" s="12" t="s">
        <v>613</v>
      </c>
      <c r="N39" s="12" t="s">
        <v>471</v>
      </c>
      <c r="O39" s="12" t="s">
        <v>472</v>
      </c>
      <c r="P39" s="12" t="s">
        <v>473</v>
      </c>
      <c r="Q39" s="12"/>
      <c r="R39" s="12" t="s">
        <v>433</v>
      </c>
      <c r="S39" s="42" t="s">
        <v>475</v>
      </c>
      <c r="T39" s="42" t="s">
        <v>755</v>
      </c>
      <c r="U39" s="42" t="s">
        <v>755</v>
      </c>
      <c r="V39" s="40" t="s">
        <v>755</v>
      </c>
      <c r="W39" s="40" t="s">
        <v>755</v>
      </c>
      <c r="X39" s="40" t="s">
        <v>755</v>
      </c>
      <c r="Y39" s="42" t="s">
        <v>755</v>
      </c>
      <c r="Z39" s="42" t="s">
        <v>755</v>
      </c>
    </row>
    <row r="40" spans="1:26" ht="65" x14ac:dyDescent="0.35">
      <c r="A40" s="81" t="s">
        <v>62</v>
      </c>
      <c r="B40" s="12" t="s">
        <v>99</v>
      </c>
      <c r="C40" s="12" t="s">
        <v>138</v>
      </c>
      <c r="D40" s="19" t="s">
        <v>51</v>
      </c>
      <c r="E40" s="19" t="s">
        <v>19</v>
      </c>
      <c r="F40" s="19" t="s">
        <v>22</v>
      </c>
      <c r="G40" s="12" t="s">
        <v>26</v>
      </c>
      <c r="H40" s="19" t="s">
        <v>28</v>
      </c>
      <c r="I40" s="12" t="s">
        <v>142</v>
      </c>
      <c r="J40" s="12" t="s">
        <v>142</v>
      </c>
      <c r="K40" s="12" t="s">
        <v>80</v>
      </c>
      <c r="L40" s="12" t="s">
        <v>80</v>
      </c>
      <c r="M40" s="12" t="s">
        <v>613</v>
      </c>
      <c r="N40" s="12" t="s">
        <v>471</v>
      </c>
      <c r="O40" s="12" t="s">
        <v>476</v>
      </c>
      <c r="P40" s="12" t="s">
        <v>477</v>
      </c>
      <c r="Q40" s="12"/>
      <c r="R40" s="12" t="s">
        <v>433</v>
      </c>
      <c r="S40" s="42" t="s">
        <v>478</v>
      </c>
      <c r="T40" s="42" t="s">
        <v>755</v>
      </c>
      <c r="U40" s="42" t="s">
        <v>755</v>
      </c>
      <c r="V40" s="40" t="s">
        <v>755</v>
      </c>
      <c r="W40" s="40" t="s">
        <v>755</v>
      </c>
      <c r="X40" s="40" t="s">
        <v>755</v>
      </c>
      <c r="Y40" s="42" t="s">
        <v>755</v>
      </c>
      <c r="Z40" s="42" t="s">
        <v>755</v>
      </c>
    </row>
    <row r="41" spans="1:26" s="10" customFormat="1" ht="91" x14ac:dyDescent="0.35">
      <c r="A41" s="81" t="s">
        <v>62</v>
      </c>
      <c r="B41" s="12" t="s">
        <v>99</v>
      </c>
      <c r="C41" s="12" t="s">
        <v>138</v>
      </c>
      <c r="D41" s="12" t="s">
        <v>50</v>
      </c>
      <c r="E41" s="19" t="s">
        <v>17</v>
      </c>
      <c r="F41" s="19" t="s">
        <v>23</v>
      </c>
      <c r="G41" s="12" t="s">
        <v>26</v>
      </c>
      <c r="H41" s="19" t="s">
        <v>28</v>
      </c>
      <c r="I41" s="12" t="s">
        <v>142</v>
      </c>
      <c r="J41" s="12" t="s">
        <v>142</v>
      </c>
      <c r="K41" s="12" t="s">
        <v>80</v>
      </c>
      <c r="L41" s="12" t="s">
        <v>80</v>
      </c>
      <c r="M41" s="12" t="s">
        <v>612</v>
      </c>
      <c r="N41" s="12" t="s">
        <v>479</v>
      </c>
      <c r="O41" s="12" t="s">
        <v>480</v>
      </c>
      <c r="P41" s="12" t="s">
        <v>481</v>
      </c>
      <c r="Q41" s="12"/>
      <c r="R41" s="12" t="s">
        <v>433</v>
      </c>
      <c r="S41" s="42" t="s">
        <v>482</v>
      </c>
      <c r="T41" s="42" t="s">
        <v>755</v>
      </c>
      <c r="U41" s="42" t="s">
        <v>755</v>
      </c>
      <c r="V41" s="40" t="s">
        <v>755</v>
      </c>
      <c r="W41" s="40" t="s">
        <v>755</v>
      </c>
      <c r="X41" s="40" t="s">
        <v>755</v>
      </c>
      <c r="Y41" s="42" t="s">
        <v>755</v>
      </c>
      <c r="Z41" s="42" t="s">
        <v>755</v>
      </c>
    </row>
    <row r="42" spans="1:26" s="10" customFormat="1" ht="91" x14ac:dyDescent="0.35">
      <c r="A42" s="81" t="s">
        <v>62</v>
      </c>
      <c r="B42" s="12" t="s">
        <v>99</v>
      </c>
      <c r="C42" s="12" t="s">
        <v>138</v>
      </c>
      <c r="D42" s="12" t="s">
        <v>50</v>
      </c>
      <c r="E42" s="19" t="s">
        <v>17</v>
      </c>
      <c r="F42" s="19" t="s">
        <v>23</v>
      </c>
      <c r="G42" s="12" t="s">
        <v>26</v>
      </c>
      <c r="H42" s="19" t="s">
        <v>28</v>
      </c>
      <c r="I42" s="12" t="s">
        <v>142</v>
      </c>
      <c r="J42" s="12" t="s">
        <v>142</v>
      </c>
      <c r="K42" s="12" t="s">
        <v>80</v>
      </c>
      <c r="L42" s="12" t="s">
        <v>80</v>
      </c>
      <c r="M42" s="12" t="s">
        <v>612</v>
      </c>
      <c r="N42" s="12" t="s">
        <v>479</v>
      </c>
      <c r="O42" s="12" t="s">
        <v>480</v>
      </c>
      <c r="P42" s="12" t="s">
        <v>483</v>
      </c>
      <c r="Q42" s="12"/>
      <c r="R42" s="12" t="s">
        <v>433</v>
      </c>
      <c r="S42" s="42" t="s">
        <v>484</v>
      </c>
      <c r="T42" s="42" t="s">
        <v>755</v>
      </c>
      <c r="U42" s="42" t="s">
        <v>755</v>
      </c>
      <c r="V42" s="40" t="s">
        <v>755</v>
      </c>
      <c r="W42" s="40" t="s">
        <v>755</v>
      </c>
      <c r="X42" s="40" t="s">
        <v>755</v>
      </c>
      <c r="Y42" s="42" t="s">
        <v>755</v>
      </c>
      <c r="Z42" s="42" t="s">
        <v>755</v>
      </c>
    </row>
    <row r="43" spans="1:26" s="10" customFormat="1" ht="91" x14ac:dyDescent="0.35">
      <c r="A43" s="81" t="s">
        <v>62</v>
      </c>
      <c r="B43" s="12" t="s">
        <v>99</v>
      </c>
      <c r="C43" s="12" t="s">
        <v>138</v>
      </c>
      <c r="D43" s="12" t="s">
        <v>50</v>
      </c>
      <c r="E43" s="19" t="s">
        <v>17</v>
      </c>
      <c r="F43" s="19" t="s">
        <v>23</v>
      </c>
      <c r="G43" s="12" t="s">
        <v>26</v>
      </c>
      <c r="H43" s="19" t="s">
        <v>28</v>
      </c>
      <c r="I43" s="12" t="s">
        <v>142</v>
      </c>
      <c r="J43" s="12" t="s">
        <v>142</v>
      </c>
      <c r="K43" s="12" t="s">
        <v>80</v>
      </c>
      <c r="L43" s="12" t="s">
        <v>80</v>
      </c>
      <c r="M43" s="12" t="s">
        <v>612</v>
      </c>
      <c r="N43" s="12" t="s">
        <v>485</v>
      </c>
      <c r="O43" s="12" t="s">
        <v>486</v>
      </c>
      <c r="P43" s="12" t="s">
        <v>487</v>
      </c>
      <c r="Q43" s="12"/>
      <c r="R43" s="12" t="s">
        <v>433</v>
      </c>
      <c r="S43" s="42" t="s">
        <v>488</v>
      </c>
      <c r="T43" s="42" t="s">
        <v>755</v>
      </c>
      <c r="U43" s="42" t="s">
        <v>755</v>
      </c>
      <c r="V43" s="40" t="s">
        <v>755</v>
      </c>
      <c r="W43" s="40" t="s">
        <v>755</v>
      </c>
      <c r="X43" s="40" t="s">
        <v>755</v>
      </c>
      <c r="Y43" s="42" t="s">
        <v>755</v>
      </c>
      <c r="Z43" s="42" t="s">
        <v>755</v>
      </c>
    </row>
    <row r="44" spans="1:26" s="10" customFormat="1" ht="91" x14ac:dyDescent="0.35">
      <c r="A44" s="81" t="s">
        <v>62</v>
      </c>
      <c r="B44" s="12" t="s">
        <v>99</v>
      </c>
      <c r="C44" s="12" t="s">
        <v>138</v>
      </c>
      <c r="D44" s="12" t="s">
        <v>50</v>
      </c>
      <c r="E44" s="19" t="s">
        <v>17</v>
      </c>
      <c r="F44" s="19" t="s">
        <v>23</v>
      </c>
      <c r="G44" s="12" t="s">
        <v>26</v>
      </c>
      <c r="H44" s="19" t="s">
        <v>28</v>
      </c>
      <c r="I44" s="12" t="s">
        <v>142</v>
      </c>
      <c r="J44" s="12" t="s">
        <v>142</v>
      </c>
      <c r="K44" s="12" t="s">
        <v>80</v>
      </c>
      <c r="L44" s="12" t="s">
        <v>80</v>
      </c>
      <c r="M44" s="12" t="s">
        <v>612</v>
      </c>
      <c r="N44" s="12" t="s">
        <v>489</v>
      </c>
      <c r="O44" s="12" t="s">
        <v>490</v>
      </c>
      <c r="P44" s="12" t="s">
        <v>491</v>
      </c>
      <c r="Q44" s="12"/>
      <c r="R44" s="12" t="s">
        <v>433</v>
      </c>
      <c r="S44" s="42" t="s">
        <v>491</v>
      </c>
      <c r="T44" s="42" t="s">
        <v>755</v>
      </c>
      <c r="U44" s="42" t="s">
        <v>755</v>
      </c>
      <c r="V44" s="40" t="s">
        <v>755</v>
      </c>
      <c r="W44" s="40" t="s">
        <v>755</v>
      </c>
      <c r="X44" s="40" t="s">
        <v>755</v>
      </c>
      <c r="Y44" s="42" t="s">
        <v>755</v>
      </c>
      <c r="Z44" s="42" t="s">
        <v>755</v>
      </c>
    </row>
    <row r="45" spans="1:26" s="10" customFormat="1" ht="91" x14ac:dyDescent="0.35">
      <c r="A45" s="81" t="s">
        <v>62</v>
      </c>
      <c r="B45" s="12" t="s">
        <v>99</v>
      </c>
      <c r="C45" s="12" t="s">
        <v>138</v>
      </c>
      <c r="D45" s="12" t="s">
        <v>50</v>
      </c>
      <c r="E45" s="19" t="s">
        <v>17</v>
      </c>
      <c r="F45" s="19" t="s">
        <v>23</v>
      </c>
      <c r="G45" s="12" t="s">
        <v>26</v>
      </c>
      <c r="H45" s="19" t="s">
        <v>28</v>
      </c>
      <c r="I45" s="12" t="s">
        <v>142</v>
      </c>
      <c r="J45" s="12" t="s">
        <v>142</v>
      </c>
      <c r="K45" s="12" t="s">
        <v>80</v>
      </c>
      <c r="L45" s="12" t="s">
        <v>80</v>
      </c>
      <c r="M45" s="12" t="s">
        <v>612</v>
      </c>
      <c r="N45" s="12" t="s">
        <v>492</v>
      </c>
      <c r="O45" s="12" t="s">
        <v>493</v>
      </c>
      <c r="P45" s="12" t="s">
        <v>494</v>
      </c>
      <c r="Q45" s="12"/>
      <c r="R45" s="12" t="s">
        <v>433</v>
      </c>
      <c r="S45" s="42" t="s">
        <v>494</v>
      </c>
      <c r="T45" s="42" t="s">
        <v>755</v>
      </c>
      <c r="U45" s="42" t="s">
        <v>755</v>
      </c>
      <c r="V45" s="40" t="s">
        <v>755</v>
      </c>
      <c r="W45" s="40" t="s">
        <v>755</v>
      </c>
      <c r="X45" s="40" t="s">
        <v>755</v>
      </c>
      <c r="Y45" s="42" t="s">
        <v>755</v>
      </c>
      <c r="Z45" s="42" t="s">
        <v>755</v>
      </c>
    </row>
    <row r="46" spans="1:26" s="10" customFormat="1" ht="91" x14ac:dyDescent="0.35">
      <c r="A46" s="81" t="s">
        <v>62</v>
      </c>
      <c r="B46" s="12" t="s">
        <v>99</v>
      </c>
      <c r="C46" s="12" t="s">
        <v>138</v>
      </c>
      <c r="D46" s="12" t="s">
        <v>50</v>
      </c>
      <c r="E46" s="19" t="s">
        <v>17</v>
      </c>
      <c r="F46" s="19" t="s">
        <v>23</v>
      </c>
      <c r="G46" s="12" t="s">
        <v>26</v>
      </c>
      <c r="H46" s="19" t="s">
        <v>28</v>
      </c>
      <c r="I46" s="12" t="s">
        <v>142</v>
      </c>
      <c r="J46" s="12" t="s">
        <v>142</v>
      </c>
      <c r="K46" s="12" t="s">
        <v>80</v>
      </c>
      <c r="L46" s="12" t="s">
        <v>80</v>
      </c>
      <c r="M46" s="12" t="s">
        <v>612</v>
      </c>
      <c r="N46" s="12" t="s">
        <v>495</v>
      </c>
      <c r="O46" s="12" t="s">
        <v>496</v>
      </c>
      <c r="P46" s="12" t="s">
        <v>497</v>
      </c>
      <c r="Q46" s="12"/>
      <c r="R46" s="12" t="s">
        <v>433</v>
      </c>
      <c r="S46" s="42" t="s">
        <v>497</v>
      </c>
      <c r="T46" s="42" t="s">
        <v>755</v>
      </c>
      <c r="U46" s="42" t="s">
        <v>755</v>
      </c>
      <c r="V46" s="40" t="s">
        <v>755</v>
      </c>
      <c r="W46" s="40" t="s">
        <v>755</v>
      </c>
      <c r="X46" s="40" t="s">
        <v>755</v>
      </c>
      <c r="Y46" s="42" t="s">
        <v>755</v>
      </c>
      <c r="Z46" s="42" t="s">
        <v>755</v>
      </c>
    </row>
    <row r="47" spans="1:26" s="10" customFormat="1" ht="91" x14ac:dyDescent="0.35">
      <c r="A47" s="81" t="s">
        <v>62</v>
      </c>
      <c r="B47" s="12" t="s">
        <v>99</v>
      </c>
      <c r="C47" s="12" t="s">
        <v>138</v>
      </c>
      <c r="D47" s="12" t="s">
        <v>50</v>
      </c>
      <c r="E47" s="19" t="s">
        <v>17</v>
      </c>
      <c r="F47" s="19" t="s">
        <v>23</v>
      </c>
      <c r="G47" s="12" t="s">
        <v>26</v>
      </c>
      <c r="H47" s="19" t="s">
        <v>28</v>
      </c>
      <c r="I47" s="12" t="s">
        <v>142</v>
      </c>
      <c r="J47" s="12" t="s">
        <v>142</v>
      </c>
      <c r="K47" s="12" t="s">
        <v>80</v>
      </c>
      <c r="L47" s="12" t="s">
        <v>80</v>
      </c>
      <c r="M47" s="12" t="s">
        <v>612</v>
      </c>
      <c r="N47" s="12" t="s">
        <v>495</v>
      </c>
      <c r="O47" s="12" t="s">
        <v>498</v>
      </c>
      <c r="P47" s="12" t="s">
        <v>499</v>
      </c>
      <c r="Q47" s="12"/>
      <c r="R47" s="12" t="s">
        <v>433</v>
      </c>
      <c r="S47" s="42" t="s">
        <v>499</v>
      </c>
      <c r="T47" s="42" t="s">
        <v>755</v>
      </c>
      <c r="U47" s="42" t="s">
        <v>755</v>
      </c>
      <c r="V47" s="40" t="s">
        <v>755</v>
      </c>
      <c r="W47" s="40" t="s">
        <v>755</v>
      </c>
      <c r="X47" s="40" t="s">
        <v>755</v>
      </c>
      <c r="Y47" s="42" t="s">
        <v>755</v>
      </c>
      <c r="Z47" s="42" t="s">
        <v>755</v>
      </c>
    </row>
    <row r="48" spans="1:26" s="10" customFormat="1" ht="104" x14ac:dyDescent="0.35">
      <c r="A48" s="81" t="s">
        <v>62</v>
      </c>
      <c r="B48" s="12" t="s">
        <v>99</v>
      </c>
      <c r="C48" s="12" t="s">
        <v>138</v>
      </c>
      <c r="D48" s="19" t="s">
        <v>54</v>
      </c>
      <c r="E48" s="19" t="s">
        <v>19</v>
      </c>
      <c r="F48" s="19" t="s">
        <v>24</v>
      </c>
      <c r="G48" s="12" t="s">
        <v>26</v>
      </c>
      <c r="H48" s="19" t="s">
        <v>28</v>
      </c>
      <c r="I48" s="12" t="s">
        <v>142</v>
      </c>
      <c r="J48" s="12" t="s">
        <v>142</v>
      </c>
      <c r="K48" s="12" t="s">
        <v>76</v>
      </c>
      <c r="L48" s="12" t="s">
        <v>84</v>
      </c>
      <c r="M48" s="12" t="s">
        <v>616</v>
      </c>
      <c r="N48" s="12" t="s">
        <v>500</v>
      </c>
      <c r="O48" s="12" t="s">
        <v>501</v>
      </c>
      <c r="P48" s="12" t="s">
        <v>502</v>
      </c>
      <c r="Q48" s="12" t="s">
        <v>433</v>
      </c>
      <c r="R48" s="12" t="s">
        <v>433</v>
      </c>
      <c r="S48" s="42" t="s">
        <v>503</v>
      </c>
      <c r="T48" s="42">
        <v>0.95</v>
      </c>
      <c r="U48" s="43" t="s">
        <v>635</v>
      </c>
      <c r="V48" s="12" t="s">
        <v>433</v>
      </c>
      <c r="W48" s="12" t="s">
        <v>433</v>
      </c>
      <c r="X48" s="40">
        <v>0.96630000000000005</v>
      </c>
      <c r="Y48" s="17" t="s">
        <v>680</v>
      </c>
      <c r="Z48" s="17"/>
    </row>
    <row r="49" spans="1:26" s="10" customFormat="1" ht="91" x14ac:dyDescent="0.35">
      <c r="A49" s="81" t="s">
        <v>62</v>
      </c>
      <c r="B49" s="12" t="s">
        <v>99</v>
      </c>
      <c r="C49" s="12" t="s">
        <v>138</v>
      </c>
      <c r="D49" s="12" t="s">
        <v>51</v>
      </c>
      <c r="E49" s="19" t="s">
        <v>19</v>
      </c>
      <c r="F49" s="19" t="s">
        <v>24</v>
      </c>
      <c r="G49" s="12" t="s">
        <v>26</v>
      </c>
      <c r="H49" s="19" t="s">
        <v>28</v>
      </c>
      <c r="I49" s="12" t="s">
        <v>142</v>
      </c>
      <c r="J49" s="12" t="s">
        <v>142</v>
      </c>
      <c r="K49" s="12" t="s">
        <v>76</v>
      </c>
      <c r="L49" s="12" t="s">
        <v>84</v>
      </c>
      <c r="M49" s="12" t="s">
        <v>616</v>
      </c>
      <c r="N49" s="12" t="s">
        <v>500</v>
      </c>
      <c r="O49" s="12" t="s">
        <v>504</v>
      </c>
      <c r="P49" s="12" t="s">
        <v>505</v>
      </c>
      <c r="Q49" s="12"/>
      <c r="R49" s="12" t="s">
        <v>433</v>
      </c>
      <c r="S49" s="42" t="s">
        <v>506</v>
      </c>
      <c r="T49" s="42" t="s">
        <v>755</v>
      </c>
      <c r="U49" s="42" t="s">
        <v>755</v>
      </c>
      <c r="V49" s="40" t="s">
        <v>755</v>
      </c>
      <c r="W49" s="40" t="s">
        <v>755</v>
      </c>
      <c r="X49" s="40" t="s">
        <v>755</v>
      </c>
      <c r="Y49" s="42" t="s">
        <v>755</v>
      </c>
      <c r="Z49" s="42" t="s">
        <v>755</v>
      </c>
    </row>
    <row r="50" spans="1:26" s="10" customFormat="1" ht="91" x14ac:dyDescent="0.35">
      <c r="A50" s="81" t="s">
        <v>62</v>
      </c>
      <c r="B50" s="12" t="s">
        <v>99</v>
      </c>
      <c r="C50" s="12" t="s">
        <v>138</v>
      </c>
      <c r="D50" s="19" t="s">
        <v>54</v>
      </c>
      <c r="E50" s="19" t="s">
        <v>19</v>
      </c>
      <c r="F50" s="19" t="s">
        <v>24</v>
      </c>
      <c r="G50" s="12" t="s">
        <v>26</v>
      </c>
      <c r="H50" s="19" t="s">
        <v>28</v>
      </c>
      <c r="I50" s="12" t="s">
        <v>142</v>
      </c>
      <c r="J50" s="12" t="s">
        <v>142</v>
      </c>
      <c r="K50" s="12" t="s">
        <v>76</v>
      </c>
      <c r="L50" s="12" t="s">
        <v>84</v>
      </c>
      <c r="M50" s="12" t="s">
        <v>616</v>
      </c>
      <c r="N50" s="12" t="s">
        <v>500</v>
      </c>
      <c r="O50" s="12" t="s">
        <v>507</v>
      </c>
      <c r="P50" s="12" t="s">
        <v>508</v>
      </c>
      <c r="Q50" s="12" t="s">
        <v>433</v>
      </c>
      <c r="R50" s="12" t="s">
        <v>433</v>
      </c>
      <c r="S50" s="42" t="s">
        <v>509</v>
      </c>
      <c r="T50" s="42">
        <v>0.95</v>
      </c>
      <c r="U50" s="43" t="s">
        <v>635</v>
      </c>
      <c r="V50" s="12" t="s">
        <v>433</v>
      </c>
      <c r="W50" s="12" t="s">
        <v>433</v>
      </c>
      <c r="X50" s="37">
        <v>0.95630000000000004</v>
      </c>
      <c r="Y50" s="17" t="s">
        <v>681</v>
      </c>
      <c r="Z50" s="17"/>
    </row>
    <row r="51" spans="1:26" s="10" customFormat="1" ht="182" x14ac:dyDescent="0.35">
      <c r="A51" s="81" t="s">
        <v>62</v>
      </c>
      <c r="B51" s="12" t="s">
        <v>100</v>
      </c>
      <c r="C51" s="12" t="s">
        <v>114</v>
      </c>
      <c r="D51" s="12" t="s">
        <v>60</v>
      </c>
      <c r="E51" s="19" t="s">
        <v>142</v>
      </c>
      <c r="F51" s="19" t="s">
        <v>142</v>
      </c>
      <c r="G51" s="12" t="s">
        <v>26</v>
      </c>
      <c r="H51" s="19" t="s">
        <v>31</v>
      </c>
      <c r="I51" s="12" t="s">
        <v>142</v>
      </c>
      <c r="J51" s="12" t="s">
        <v>142</v>
      </c>
      <c r="K51" s="12" t="s">
        <v>77</v>
      </c>
      <c r="L51" s="12" t="s">
        <v>85</v>
      </c>
      <c r="M51" s="12" t="s">
        <v>617</v>
      </c>
      <c r="N51" s="12" t="s">
        <v>510</v>
      </c>
      <c r="O51" s="12" t="s">
        <v>511</v>
      </c>
      <c r="P51" s="12" t="s">
        <v>512</v>
      </c>
      <c r="Q51" s="12" t="s">
        <v>433</v>
      </c>
      <c r="R51" s="12" t="s">
        <v>433</v>
      </c>
      <c r="S51" s="42" t="s">
        <v>513</v>
      </c>
      <c r="T51" s="42" t="s">
        <v>755</v>
      </c>
      <c r="U51" s="43">
        <v>1</v>
      </c>
      <c r="V51" s="12" t="s">
        <v>433</v>
      </c>
      <c r="W51" s="12" t="s">
        <v>433</v>
      </c>
      <c r="X51" s="12">
        <v>0.98209999999999997</v>
      </c>
      <c r="Y51" s="17" t="s">
        <v>735</v>
      </c>
      <c r="Z51" s="17" t="s">
        <v>736</v>
      </c>
    </row>
    <row r="52" spans="1:26" s="10" customFormat="1" ht="364" x14ac:dyDescent="0.35">
      <c r="A52" s="81" t="s">
        <v>62</v>
      </c>
      <c r="B52" s="12" t="s">
        <v>99</v>
      </c>
      <c r="C52" s="12" t="s">
        <v>138</v>
      </c>
      <c r="D52" s="19" t="s">
        <v>52</v>
      </c>
      <c r="E52" s="19" t="s">
        <v>19</v>
      </c>
      <c r="F52" s="19" t="s">
        <v>24</v>
      </c>
      <c r="G52" s="12" t="s">
        <v>26</v>
      </c>
      <c r="H52" s="19" t="s">
        <v>28</v>
      </c>
      <c r="I52" s="12" t="s">
        <v>142</v>
      </c>
      <c r="J52" s="12" t="s">
        <v>142</v>
      </c>
      <c r="K52" s="12" t="s">
        <v>76</v>
      </c>
      <c r="L52" s="12" t="s">
        <v>84</v>
      </c>
      <c r="M52" s="12" t="s">
        <v>614</v>
      </c>
      <c r="N52" s="12" t="s">
        <v>514</v>
      </c>
      <c r="O52" s="12" t="s">
        <v>515</v>
      </c>
      <c r="P52" s="12" t="s">
        <v>516</v>
      </c>
      <c r="Q52" s="12" t="s">
        <v>433</v>
      </c>
      <c r="R52" s="12" t="s">
        <v>433</v>
      </c>
      <c r="S52" s="42" t="s">
        <v>517</v>
      </c>
      <c r="T52" s="42">
        <v>0.8</v>
      </c>
      <c r="U52" s="43" t="s">
        <v>634</v>
      </c>
      <c r="V52" s="12" t="s">
        <v>433</v>
      </c>
      <c r="W52" s="12" t="s">
        <v>433</v>
      </c>
      <c r="X52" s="40">
        <v>0.8</v>
      </c>
      <c r="Y52" s="17" t="s">
        <v>737</v>
      </c>
      <c r="Z52" s="17"/>
    </row>
    <row r="53" spans="1:26" s="10" customFormat="1" ht="96.75" customHeight="1" x14ac:dyDescent="0.35">
      <c r="A53" s="81" t="s">
        <v>63</v>
      </c>
      <c r="B53" s="12" t="s">
        <v>99</v>
      </c>
      <c r="C53" s="12" t="s">
        <v>138</v>
      </c>
      <c r="D53" s="12" t="s">
        <v>50</v>
      </c>
      <c r="E53" s="12" t="s">
        <v>17</v>
      </c>
      <c r="F53" s="12" t="s">
        <v>23</v>
      </c>
      <c r="G53" s="12" t="s">
        <v>26</v>
      </c>
      <c r="H53" s="12" t="s">
        <v>28</v>
      </c>
      <c r="I53" s="12" t="s">
        <v>142</v>
      </c>
      <c r="J53" s="12" t="s">
        <v>142</v>
      </c>
      <c r="K53" s="12" t="s">
        <v>80</v>
      </c>
      <c r="L53" s="12" t="s">
        <v>80</v>
      </c>
      <c r="M53" s="12" t="s">
        <v>612</v>
      </c>
      <c r="N53" s="12" t="s">
        <v>581</v>
      </c>
      <c r="O53" s="12" t="s">
        <v>582</v>
      </c>
      <c r="P53" s="16" t="s">
        <v>583</v>
      </c>
      <c r="Q53" s="14" t="s">
        <v>183</v>
      </c>
      <c r="R53" s="14" t="s">
        <v>183</v>
      </c>
      <c r="S53" s="42" t="s">
        <v>584</v>
      </c>
      <c r="T53" s="22">
        <v>3</v>
      </c>
      <c r="U53" s="22">
        <v>3</v>
      </c>
      <c r="V53" s="14" t="s">
        <v>183</v>
      </c>
      <c r="W53" s="14" t="s">
        <v>183</v>
      </c>
      <c r="X53" s="14">
        <v>1</v>
      </c>
      <c r="Y53" s="17" t="s">
        <v>682</v>
      </c>
      <c r="Z53" s="17" t="s">
        <v>683</v>
      </c>
    </row>
    <row r="54" spans="1:26" s="10" customFormat="1" ht="110.25" customHeight="1" x14ac:dyDescent="0.35">
      <c r="A54" s="81" t="s">
        <v>63</v>
      </c>
      <c r="B54" s="12" t="s">
        <v>99</v>
      </c>
      <c r="C54" s="12" t="s">
        <v>138</v>
      </c>
      <c r="D54" s="12" t="s">
        <v>50</v>
      </c>
      <c r="E54" s="12" t="s">
        <v>17</v>
      </c>
      <c r="F54" s="12" t="s">
        <v>23</v>
      </c>
      <c r="G54" s="12" t="s">
        <v>26</v>
      </c>
      <c r="H54" s="12" t="s">
        <v>28</v>
      </c>
      <c r="I54" s="12" t="s">
        <v>142</v>
      </c>
      <c r="J54" s="12" t="s">
        <v>142</v>
      </c>
      <c r="K54" s="12" t="s">
        <v>77</v>
      </c>
      <c r="L54" s="12" t="s">
        <v>89</v>
      </c>
      <c r="M54" s="12" t="s">
        <v>612</v>
      </c>
      <c r="N54" s="12" t="s">
        <v>581</v>
      </c>
      <c r="O54" s="12" t="s">
        <v>585</v>
      </c>
      <c r="P54" s="12" t="s">
        <v>586</v>
      </c>
      <c r="Q54" s="14" t="s">
        <v>183</v>
      </c>
      <c r="R54" s="14" t="s">
        <v>183</v>
      </c>
      <c r="S54" s="42" t="s">
        <v>587</v>
      </c>
      <c r="T54" s="42">
        <v>0</v>
      </c>
      <c r="U54" s="60">
        <v>1</v>
      </c>
      <c r="V54" s="14" t="s">
        <v>183</v>
      </c>
      <c r="W54" s="14" t="s">
        <v>183</v>
      </c>
      <c r="X54" s="14">
        <v>1</v>
      </c>
      <c r="Y54" s="17" t="s">
        <v>684</v>
      </c>
      <c r="Z54" s="17" t="s">
        <v>685</v>
      </c>
    </row>
    <row r="55" spans="1:26" s="10" customFormat="1" ht="93.75" customHeight="1" x14ac:dyDescent="0.35">
      <c r="A55" s="81" t="s">
        <v>63</v>
      </c>
      <c r="B55" s="12" t="s">
        <v>99</v>
      </c>
      <c r="C55" s="12" t="s">
        <v>138</v>
      </c>
      <c r="D55" s="12" t="s">
        <v>50</v>
      </c>
      <c r="E55" s="12" t="s">
        <v>17</v>
      </c>
      <c r="F55" s="12" t="s">
        <v>22</v>
      </c>
      <c r="G55" s="12" t="s">
        <v>26</v>
      </c>
      <c r="H55" s="12" t="s">
        <v>28</v>
      </c>
      <c r="I55" s="12" t="s">
        <v>142</v>
      </c>
      <c r="J55" s="12" t="s">
        <v>142</v>
      </c>
      <c r="K55" s="12" t="s">
        <v>76</v>
      </c>
      <c r="L55" s="12" t="s">
        <v>88</v>
      </c>
      <c r="M55" s="12" t="s">
        <v>612</v>
      </c>
      <c r="N55" s="12" t="s">
        <v>588</v>
      </c>
      <c r="O55" s="12" t="s">
        <v>589</v>
      </c>
      <c r="P55" s="12" t="s">
        <v>590</v>
      </c>
      <c r="Q55" s="14" t="s">
        <v>183</v>
      </c>
      <c r="R55" s="14" t="s">
        <v>183</v>
      </c>
      <c r="S55" s="42" t="s">
        <v>591</v>
      </c>
      <c r="T55" s="42">
        <v>0</v>
      </c>
      <c r="U55" s="60">
        <v>1</v>
      </c>
      <c r="V55" s="14" t="s">
        <v>183</v>
      </c>
      <c r="W55" s="14" t="s">
        <v>183</v>
      </c>
      <c r="X55" s="14">
        <v>1</v>
      </c>
      <c r="Y55" s="17" t="s">
        <v>686</v>
      </c>
      <c r="Z55" s="17" t="s">
        <v>687</v>
      </c>
    </row>
    <row r="56" spans="1:26" s="10" customFormat="1" ht="57.75" customHeight="1" x14ac:dyDescent="0.35">
      <c r="A56" s="81" t="s">
        <v>63</v>
      </c>
      <c r="B56" s="12" t="s">
        <v>99</v>
      </c>
      <c r="C56" s="12" t="s">
        <v>138</v>
      </c>
      <c r="D56" s="12" t="s">
        <v>50</v>
      </c>
      <c r="E56" s="12" t="s">
        <v>17</v>
      </c>
      <c r="F56" s="12" t="s">
        <v>22</v>
      </c>
      <c r="G56" s="12" t="s">
        <v>26</v>
      </c>
      <c r="H56" s="12" t="s">
        <v>28</v>
      </c>
      <c r="I56" s="12" t="s">
        <v>142</v>
      </c>
      <c r="J56" s="12" t="s">
        <v>142</v>
      </c>
      <c r="K56" s="12" t="s">
        <v>80</v>
      </c>
      <c r="L56" s="12" t="s">
        <v>80</v>
      </c>
      <c r="M56" s="12" t="s">
        <v>612</v>
      </c>
      <c r="N56" s="12" t="s">
        <v>592</v>
      </c>
      <c r="O56" s="12" t="s">
        <v>593</v>
      </c>
      <c r="P56" s="12" t="s">
        <v>594</v>
      </c>
      <c r="Q56" s="14"/>
      <c r="R56" s="14"/>
      <c r="S56" s="42" t="s">
        <v>595</v>
      </c>
      <c r="T56" s="42">
        <v>0</v>
      </c>
      <c r="U56" s="43">
        <v>0</v>
      </c>
      <c r="V56" s="14"/>
      <c r="W56" s="14"/>
      <c r="X56" s="14"/>
      <c r="Y56" s="17" t="s">
        <v>688</v>
      </c>
      <c r="Z56" s="17" t="s">
        <v>689</v>
      </c>
    </row>
    <row r="57" spans="1:26" s="10" customFormat="1" ht="98.25" customHeight="1" x14ac:dyDescent="0.35">
      <c r="A57" s="81" t="s">
        <v>63</v>
      </c>
      <c r="B57" s="12" t="s">
        <v>99</v>
      </c>
      <c r="C57" s="12" t="s">
        <v>138</v>
      </c>
      <c r="D57" s="12" t="s">
        <v>51</v>
      </c>
      <c r="E57" s="12" t="s">
        <v>17</v>
      </c>
      <c r="F57" s="12" t="s">
        <v>23</v>
      </c>
      <c r="G57" s="12" t="s">
        <v>26</v>
      </c>
      <c r="H57" s="12" t="s">
        <v>28</v>
      </c>
      <c r="I57" s="12" t="s">
        <v>142</v>
      </c>
      <c r="J57" s="12" t="s">
        <v>142</v>
      </c>
      <c r="K57" s="12" t="s">
        <v>77</v>
      </c>
      <c r="L57" s="12" t="s">
        <v>80</v>
      </c>
      <c r="M57" s="12" t="s">
        <v>613</v>
      </c>
      <c r="N57" s="12" t="s">
        <v>581</v>
      </c>
      <c r="O57" s="12" t="s">
        <v>596</v>
      </c>
      <c r="P57" s="12" t="s">
        <v>597</v>
      </c>
      <c r="Q57" s="12" t="s">
        <v>183</v>
      </c>
      <c r="R57" s="12" t="s">
        <v>183</v>
      </c>
      <c r="S57" s="42" t="s">
        <v>598</v>
      </c>
      <c r="T57" s="42">
        <v>0.6</v>
      </c>
      <c r="U57" s="42">
        <v>0.6</v>
      </c>
      <c r="V57" s="12" t="s">
        <v>183</v>
      </c>
      <c r="W57" s="12" t="s">
        <v>183</v>
      </c>
      <c r="X57" s="12">
        <v>0.98</v>
      </c>
      <c r="Y57" s="17" t="s">
        <v>690</v>
      </c>
      <c r="Z57" s="17" t="s">
        <v>691</v>
      </c>
    </row>
    <row r="58" spans="1:26" s="10" customFormat="1" ht="99" customHeight="1" x14ac:dyDescent="0.35">
      <c r="A58" s="81" t="s">
        <v>63</v>
      </c>
      <c r="B58" s="12" t="s">
        <v>99</v>
      </c>
      <c r="C58" s="12" t="s">
        <v>138</v>
      </c>
      <c r="D58" s="12" t="s">
        <v>51</v>
      </c>
      <c r="E58" s="12" t="s">
        <v>17</v>
      </c>
      <c r="F58" s="12" t="s">
        <v>23</v>
      </c>
      <c r="G58" s="12" t="s">
        <v>26</v>
      </c>
      <c r="H58" s="12" t="s">
        <v>28</v>
      </c>
      <c r="I58" s="12" t="s">
        <v>142</v>
      </c>
      <c r="J58" s="12" t="s">
        <v>142</v>
      </c>
      <c r="K58" s="19" t="s">
        <v>80</v>
      </c>
      <c r="L58" s="19" t="s">
        <v>82</v>
      </c>
      <c r="M58" s="12" t="s">
        <v>613</v>
      </c>
      <c r="N58" s="12" t="s">
        <v>581</v>
      </c>
      <c r="O58" s="12" t="s">
        <v>599</v>
      </c>
      <c r="P58" s="17" t="s">
        <v>600</v>
      </c>
      <c r="Q58" s="12"/>
      <c r="R58" s="12"/>
      <c r="S58" s="42" t="s">
        <v>601</v>
      </c>
      <c r="T58" s="42">
        <v>0</v>
      </c>
      <c r="U58" s="43">
        <v>0</v>
      </c>
      <c r="V58" s="12"/>
      <c r="W58" s="12"/>
      <c r="X58" s="12"/>
      <c r="Y58" s="17" t="s">
        <v>688</v>
      </c>
      <c r="Z58" s="17" t="s">
        <v>692</v>
      </c>
    </row>
    <row r="59" spans="1:26" s="10" customFormat="1" ht="71.25" customHeight="1" x14ac:dyDescent="0.35">
      <c r="A59" s="81" t="s">
        <v>63</v>
      </c>
      <c r="B59" s="12" t="s">
        <v>105</v>
      </c>
      <c r="C59" s="12" t="s">
        <v>116</v>
      </c>
      <c r="D59" s="12" t="s">
        <v>95</v>
      </c>
      <c r="E59" s="12" t="s">
        <v>19</v>
      </c>
      <c r="F59" s="12" t="s">
        <v>20</v>
      </c>
      <c r="G59" s="12" t="s">
        <v>26</v>
      </c>
      <c r="H59" s="12" t="s">
        <v>142</v>
      </c>
      <c r="I59" s="12" t="s">
        <v>142</v>
      </c>
      <c r="J59" s="12" t="s">
        <v>142</v>
      </c>
      <c r="K59" s="12" t="s">
        <v>77</v>
      </c>
      <c r="L59" s="12" t="s">
        <v>82</v>
      </c>
      <c r="M59" s="12" t="s">
        <v>617</v>
      </c>
      <c r="N59" s="16" t="s">
        <v>602</v>
      </c>
      <c r="O59" s="16" t="s">
        <v>603</v>
      </c>
      <c r="P59" s="16" t="s">
        <v>604</v>
      </c>
      <c r="Q59" s="14"/>
      <c r="R59" s="14"/>
      <c r="S59" s="42" t="s">
        <v>605</v>
      </c>
      <c r="T59" s="42">
        <v>0</v>
      </c>
      <c r="U59" s="42">
        <v>0</v>
      </c>
      <c r="V59" s="14"/>
      <c r="W59" s="14"/>
      <c r="X59" s="14"/>
      <c r="Y59" s="17" t="s">
        <v>688</v>
      </c>
      <c r="Z59" s="17" t="s">
        <v>693</v>
      </c>
    </row>
    <row r="60" spans="1:26" ht="409.5" x14ac:dyDescent="0.35">
      <c r="A60" s="81" t="s">
        <v>64</v>
      </c>
      <c r="B60" s="12" t="s">
        <v>99</v>
      </c>
      <c r="C60" s="12" t="s">
        <v>138</v>
      </c>
      <c r="D60" s="12" t="s">
        <v>50</v>
      </c>
      <c r="E60" s="12" t="s">
        <v>17</v>
      </c>
      <c r="F60" s="12" t="s">
        <v>23</v>
      </c>
      <c r="G60" s="12" t="s">
        <v>26</v>
      </c>
      <c r="H60" s="12" t="s">
        <v>28</v>
      </c>
      <c r="I60" s="12" t="s">
        <v>142</v>
      </c>
      <c r="J60" s="12" t="s">
        <v>41</v>
      </c>
      <c r="K60" s="12" t="s">
        <v>77</v>
      </c>
      <c r="L60" s="20" t="s">
        <v>253</v>
      </c>
      <c r="M60" s="12" t="s">
        <v>612</v>
      </c>
      <c r="N60" s="12" t="s">
        <v>184</v>
      </c>
      <c r="O60" s="12" t="s">
        <v>518</v>
      </c>
      <c r="P60" s="16" t="s">
        <v>519</v>
      </c>
      <c r="Q60" s="16" t="s">
        <v>183</v>
      </c>
      <c r="R60" s="16" t="s">
        <v>183</v>
      </c>
      <c r="S60" s="42" t="s">
        <v>520</v>
      </c>
      <c r="T60" s="36">
        <v>15809</v>
      </c>
      <c r="U60" s="43">
        <v>13953</v>
      </c>
      <c r="V60" s="41" t="s">
        <v>183</v>
      </c>
      <c r="W60" s="64" t="s">
        <v>183</v>
      </c>
      <c r="X60" s="41">
        <v>14508</v>
      </c>
      <c r="Y60" s="65" t="s">
        <v>694</v>
      </c>
      <c r="Z60" s="42" t="s">
        <v>695</v>
      </c>
    </row>
    <row r="61" spans="1:26" ht="409.5" x14ac:dyDescent="0.35">
      <c r="A61" s="81" t="s">
        <v>64</v>
      </c>
      <c r="B61" s="12" t="s">
        <v>99</v>
      </c>
      <c r="C61" s="12" t="s">
        <v>138</v>
      </c>
      <c r="D61" s="12" t="s">
        <v>50</v>
      </c>
      <c r="E61" s="12" t="s">
        <v>17</v>
      </c>
      <c r="F61" s="12" t="s">
        <v>23</v>
      </c>
      <c r="G61" s="12" t="s">
        <v>26</v>
      </c>
      <c r="H61" s="12" t="s">
        <v>30</v>
      </c>
      <c r="I61" s="12" t="s">
        <v>38</v>
      </c>
      <c r="J61" s="24" t="s">
        <v>41</v>
      </c>
      <c r="K61" s="12" t="s">
        <v>77</v>
      </c>
      <c r="L61" s="20" t="s">
        <v>253</v>
      </c>
      <c r="M61" s="12" t="s">
        <v>612</v>
      </c>
      <c r="N61" s="12" t="s">
        <v>184</v>
      </c>
      <c r="O61" s="12" t="s">
        <v>521</v>
      </c>
      <c r="P61" s="12" t="s">
        <v>522</v>
      </c>
      <c r="Q61" s="12" t="s">
        <v>183</v>
      </c>
      <c r="R61" s="12" t="s">
        <v>183</v>
      </c>
      <c r="S61" s="42" t="s">
        <v>523</v>
      </c>
      <c r="T61" s="36">
        <v>2097</v>
      </c>
      <c r="U61" s="46">
        <v>1810</v>
      </c>
      <c r="V61" s="40" t="s">
        <v>183</v>
      </c>
      <c r="W61" s="40" t="s">
        <v>183</v>
      </c>
      <c r="X61" s="40">
        <v>1653</v>
      </c>
      <c r="Y61" s="65" t="s">
        <v>738</v>
      </c>
      <c r="Z61" s="42" t="s">
        <v>695</v>
      </c>
    </row>
    <row r="62" spans="1:26" ht="364" x14ac:dyDescent="0.35">
      <c r="A62" s="81" t="s">
        <v>64</v>
      </c>
      <c r="B62" s="12" t="s">
        <v>99</v>
      </c>
      <c r="C62" s="12" t="s">
        <v>138</v>
      </c>
      <c r="D62" s="12" t="s">
        <v>50</v>
      </c>
      <c r="E62" s="12" t="s">
        <v>17</v>
      </c>
      <c r="F62" s="12" t="s">
        <v>23</v>
      </c>
      <c r="G62" s="12" t="s">
        <v>26</v>
      </c>
      <c r="H62" s="12" t="s">
        <v>30</v>
      </c>
      <c r="I62" s="12" t="s">
        <v>38</v>
      </c>
      <c r="J62" s="24" t="s">
        <v>41</v>
      </c>
      <c r="K62" s="12" t="s">
        <v>77</v>
      </c>
      <c r="L62" s="20" t="s">
        <v>253</v>
      </c>
      <c r="M62" s="12" t="s">
        <v>612</v>
      </c>
      <c r="N62" s="12" t="s">
        <v>184</v>
      </c>
      <c r="O62" s="12" t="s">
        <v>524</v>
      </c>
      <c r="P62" s="12" t="s">
        <v>525</v>
      </c>
      <c r="Q62" s="12" t="s">
        <v>183</v>
      </c>
      <c r="R62" s="12" t="s">
        <v>183</v>
      </c>
      <c r="S62" s="42" t="s">
        <v>526</v>
      </c>
      <c r="T62" s="47">
        <v>46834.014770036971</v>
      </c>
      <c r="U62" s="46">
        <v>43659</v>
      </c>
      <c r="V62" s="40" t="s">
        <v>183</v>
      </c>
      <c r="W62" s="40" t="s">
        <v>183</v>
      </c>
      <c r="X62" s="40">
        <v>56527</v>
      </c>
      <c r="Y62" s="63" t="s">
        <v>739</v>
      </c>
      <c r="Z62" s="42" t="s">
        <v>695</v>
      </c>
    </row>
    <row r="63" spans="1:26" ht="390" x14ac:dyDescent="0.35">
      <c r="A63" s="81" t="s">
        <v>64</v>
      </c>
      <c r="B63" s="12" t="s">
        <v>99</v>
      </c>
      <c r="C63" s="12" t="s">
        <v>138</v>
      </c>
      <c r="D63" s="12" t="s">
        <v>47</v>
      </c>
      <c r="E63" s="12" t="s">
        <v>17</v>
      </c>
      <c r="F63" s="12" t="s">
        <v>23</v>
      </c>
      <c r="G63" s="12" t="s">
        <v>26</v>
      </c>
      <c r="H63" s="12" t="s">
        <v>28</v>
      </c>
      <c r="I63" s="12" t="s">
        <v>142</v>
      </c>
      <c r="J63" s="24" t="s">
        <v>41</v>
      </c>
      <c r="K63" s="12" t="s">
        <v>76</v>
      </c>
      <c r="L63" s="20" t="s">
        <v>253</v>
      </c>
      <c r="M63" s="20" t="s">
        <v>611</v>
      </c>
      <c r="N63" s="12" t="s">
        <v>184</v>
      </c>
      <c r="O63" s="12" t="s">
        <v>518</v>
      </c>
      <c r="P63" s="12" t="s">
        <v>527</v>
      </c>
      <c r="Q63" s="12">
        <v>0</v>
      </c>
      <c r="R63" s="12" t="s">
        <v>183</v>
      </c>
      <c r="S63" s="42" t="s">
        <v>528</v>
      </c>
      <c r="T63" s="47">
        <v>1</v>
      </c>
      <c r="U63" s="43">
        <v>0</v>
      </c>
      <c r="V63" s="40" t="s">
        <v>183</v>
      </c>
      <c r="W63" s="40" t="s">
        <v>183</v>
      </c>
      <c r="X63" s="47">
        <v>0.24</v>
      </c>
      <c r="Y63" s="63" t="s">
        <v>696</v>
      </c>
      <c r="Z63" s="42" t="s">
        <v>697</v>
      </c>
    </row>
    <row r="64" spans="1:26" s="10" customFormat="1" ht="182" x14ac:dyDescent="0.35">
      <c r="A64" s="81" t="s">
        <v>64</v>
      </c>
      <c r="B64" s="12" t="s">
        <v>105</v>
      </c>
      <c r="C64" s="12" t="s">
        <v>116</v>
      </c>
      <c r="D64" s="12" t="s">
        <v>95</v>
      </c>
      <c r="E64" s="12" t="s">
        <v>17</v>
      </c>
      <c r="F64" s="12" t="s">
        <v>22</v>
      </c>
      <c r="G64" s="12" t="s">
        <v>26</v>
      </c>
      <c r="H64" s="12" t="s">
        <v>31</v>
      </c>
      <c r="I64" s="12" t="s">
        <v>142</v>
      </c>
      <c r="J64" s="24" t="s">
        <v>41</v>
      </c>
      <c r="K64" s="12" t="s">
        <v>77</v>
      </c>
      <c r="L64" s="20" t="s">
        <v>87</v>
      </c>
      <c r="M64" s="20" t="s">
        <v>617</v>
      </c>
      <c r="N64" s="12" t="s">
        <v>185</v>
      </c>
      <c r="O64" s="12" t="s">
        <v>186</v>
      </c>
      <c r="P64" s="12" t="s">
        <v>529</v>
      </c>
      <c r="Q64" s="12" t="s">
        <v>183</v>
      </c>
      <c r="R64" s="12" t="s">
        <v>183</v>
      </c>
      <c r="S64" s="42" t="s">
        <v>530</v>
      </c>
      <c r="T64" s="47">
        <v>4</v>
      </c>
      <c r="U64" s="43">
        <v>0</v>
      </c>
      <c r="V64" s="40"/>
      <c r="W64" s="40" t="s">
        <v>183</v>
      </c>
      <c r="X64" s="40">
        <v>1</v>
      </c>
      <c r="Y64" s="63" t="s">
        <v>698</v>
      </c>
      <c r="Z64" s="42" t="s">
        <v>697</v>
      </c>
    </row>
    <row r="65" spans="1:26" s="10" customFormat="1" ht="338" x14ac:dyDescent="0.35">
      <c r="A65" s="81" t="s">
        <v>64</v>
      </c>
      <c r="B65" s="12" t="s">
        <v>105</v>
      </c>
      <c r="C65" s="12" t="s">
        <v>116</v>
      </c>
      <c r="D65" s="12" t="s">
        <v>96</v>
      </c>
      <c r="E65" s="12" t="s">
        <v>19</v>
      </c>
      <c r="F65" s="12" t="s">
        <v>22</v>
      </c>
      <c r="G65" s="12" t="s">
        <v>26</v>
      </c>
      <c r="H65" s="12" t="s">
        <v>29</v>
      </c>
      <c r="I65" s="12" t="s">
        <v>142</v>
      </c>
      <c r="J65" s="24" t="s">
        <v>41</v>
      </c>
      <c r="K65" s="12" t="s">
        <v>78</v>
      </c>
      <c r="L65" s="20" t="s">
        <v>75</v>
      </c>
      <c r="M65" s="20" t="s">
        <v>617</v>
      </c>
      <c r="N65" s="12" t="s">
        <v>187</v>
      </c>
      <c r="O65" s="12" t="s">
        <v>531</v>
      </c>
      <c r="P65" s="12" t="s">
        <v>532</v>
      </c>
      <c r="Q65" s="12"/>
      <c r="R65" s="12" t="s">
        <v>183</v>
      </c>
      <c r="S65" s="42" t="s">
        <v>533</v>
      </c>
      <c r="T65" s="47">
        <v>872</v>
      </c>
      <c r="U65" s="43">
        <v>899</v>
      </c>
      <c r="V65" s="40"/>
      <c r="W65" s="40" t="s">
        <v>183</v>
      </c>
      <c r="X65" s="40">
        <v>899</v>
      </c>
      <c r="Y65" s="63" t="s">
        <v>699</v>
      </c>
      <c r="Z65" s="42" t="s">
        <v>695</v>
      </c>
    </row>
    <row r="66" spans="1:26" s="10" customFormat="1" ht="260" x14ac:dyDescent="0.35">
      <c r="A66" s="81" t="s">
        <v>64</v>
      </c>
      <c r="B66" s="12" t="s">
        <v>99</v>
      </c>
      <c r="C66" s="12" t="s">
        <v>138</v>
      </c>
      <c r="D66" s="12" t="s">
        <v>51</v>
      </c>
      <c r="E66" s="12" t="s">
        <v>17</v>
      </c>
      <c r="F66" s="12" t="s">
        <v>23</v>
      </c>
      <c r="G66" s="12" t="s">
        <v>26</v>
      </c>
      <c r="H66" s="12" t="s">
        <v>32</v>
      </c>
      <c r="I66" s="12" t="s">
        <v>142</v>
      </c>
      <c r="J66" s="24" t="s">
        <v>41</v>
      </c>
      <c r="K66" s="12" t="s">
        <v>77</v>
      </c>
      <c r="L66" s="20" t="s">
        <v>89</v>
      </c>
      <c r="M66" s="12" t="s">
        <v>613</v>
      </c>
      <c r="N66" s="12" t="s">
        <v>188</v>
      </c>
      <c r="O66" s="12" t="s">
        <v>189</v>
      </c>
      <c r="P66" s="12" t="s">
        <v>534</v>
      </c>
      <c r="Q66" s="12"/>
      <c r="R66" s="12" t="s">
        <v>183</v>
      </c>
      <c r="S66" s="42" t="s">
        <v>535</v>
      </c>
      <c r="T66" s="47">
        <v>0</v>
      </c>
      <c r="U66" s="43">
        <v>0</v>
      </c>
      <c r="V66" s="40"/>
      <c r="W66" s="40" t="s">
        <v>183</v>
      </c>
      <c r="X66" s="47">
        <v>0.44444444444444442</v>
      </c>
      <c r="Y66" s="63" t="s">
        <v>700</v>
      </c>
      <c r="Z66" s="42" t="s">
        <v>701</v>
      </c>
    </row>
    <row r="67" spans="1:26" s="10" customFormat="1" ht="182" x14ac:dyDescent="0.35">
      <c r="A67" s="81" t="s">
        <v>64</v>
      </c>
      <c r="B67" s="12" t="s">
        <v>99</v>
      </c>
      <c r="C67" s="12" t="s">
        <v>138</v>
      </c>
      <c r="D67" s="12" t="s">
        <v>51</v>
      </c>
      <c r="E67" s="12" t="s">
        <v>17</v>
      </c>
      <c r="F67" s="12" t="s">
        <v>23</v>
      </c>
      <c r="G67" s="12" t="s">
        <v>26</v>
      </c>
      <c r="H67" s="12" t="s">
        <v>32</v>
      </c>
      <c r="I67" s="12" t="s">
        <v>142</v>
      </c>
      <c r="J67" s="24" t="s">
        <v>41</v>
      </c>
      <c r="K67" s="12" t="s">
        <v>77</v>
      </c>
      <c r="L67" s="20" t="s">
        <v>89</v>
      </c>
      <c r="M67" s="12" t="s">
        <v>613</v>
      </c>
      <c r="N67" s="12" t="s">
        <v>188</v>
      </c>
      <c r="O67" s="12" t="s">
        <v>189</v>
      </c>
      <c r="P67" s="12" t="s">
        <v>536</v>
      </c>
      <c r="Q67" s="12"/>
      <c r="R67" s="12" t="s">
        <v>183</v>
      </c>
      <c r="S67" s="42" t="s">
        <v>537</v>
      </c>
      <c r="T67" s="47">
        <v>0</v>
      </c>
      <c r="U67" s="43">
        <v>0</v>
      </c>
      <c r="V67" s="40"/>
      <c r="W67" s="40"/>
      <c r="X67" s="40">
        <v>0</v>
      </c>
      <c r="Y67" s="42" t="s">
        <v>702</v>
      </c>
      <c r="Z67" s="42" t="s">
        <v>703</v>
      </c>
    </row>
    <row r="68" spans="1:26" ht="117" x14ac:dyDescent="0.35">
      <c r="A68" s="40" t="s">
        <v>71</v>
      </c>
      <c r="B68" s="12" t="s">
        <v>99</v>
      </c>
      <c r="C68" s="12" t="s">
        <v>138</v>
      </c>
      <c r="D68" s="12" t="s">
        <v>47</v>
      </c>
      <c r="E68" s="12" t="s">
        <v>142</v>
      </c>
      <c r="F68" s="12" t="s">
        <v>142</v>
      </c>
      <c r="G68" s="12" t="s">
        <v>26</v>
      </c>
      <c r="H68" s="12" t="s">
        <v>142</v>
      </c>
      <c r="I68" s="12" t="s">
        <v>142</v>
      </c>
      <c r="J68" s="12" t="s">
        <v>142</v>
      </c>
      <c r="K68" s="12" t="s">
        <v>78</v>
      </c>
      <c r="L68" s="12" t="s">
        <v>81</v>
      </c>
      <c r="M68" s="12" t="s">
        <v>611</v>
      </c>
      <c r="N68" s="12" t="s">
        <v>377</v>
      </c>
      <c r="O68" s="12" t="s">
        <v>403</v>
      </c>
      <c r="P68" s="12" t="s">
        <v>265</v>
      </c>
      <c r="Q68" s="12" t="s">
        <v>183</v>
      </c>
      <c r="R68" s="16"/>
      <c r="S68" s="42" t="s">
        <v>266</v>
      </c>
      <c r="T68" s="42" t="s">
        <v>762</v>
      </c>
      <c r="U68" s="43">
        <v>1</v>
      </c>
      <c r="V68" s="12"/>
      <c r="W68" s="12" t="s">
        <v>433</v>
      </c>
      <c r="X68" s="16">
        <v>1</v>
      </c>
      <c r="Y68" s="17" t="s">
        <v>861</v>
      </c>
      <c r="Z68" s="17"/>
    </row>
    <row r="69" spans="1:26" ht="78" x14ac:dyDescent="0.35">
      <c r="A69" s="40" t="s">
        <v>71</v>
      </c>
      <c r="B69" s="12" t="s">
        <v>99</v>
      </c>
      <c r="C69" s="12" t="s">
        <v>138</v>
      </c>
      <c r="D69" s="12" t="s">
        <v>47</v>
      </c>
      <c r="E69" s="12" t="s">
        <v>142</v>
      </c>
      <c r="F69" s="12" t="s">
        <v>142</v>
      </c>
      <c r="G69" s="12" t="s">
        <v>26</v>
      </c>
      <c r="H69" s="12" t="s">
        <v>142</v>
      </c>
      <c r="I69" s="12" t="s">
        <v>142</v>
      </c>
      <c r="J69" s="12" t="s">
        <v>142</v>
      </c>
      <c r="K69" s="12" t="s">
        <v>78</v>
      </c>
      <c r="L69" s="12" t="s">
        <v>81</v>
      </c>
      <c r="M69" s="12" t="s">
        <v>611</v>
      </c>
      <c r="N69" s="12" t="s">
        <v>377</v>
      </c>
      <c r="O69" s="12" t="s">
        <v>403</v>
      </c>
      <c r="P69" s="12" t="s">
        <v>267</v>
      </c>
      <c r="Q69" s="12"/>
      <c r="R69" s="16" t="s">
        <v>183</v>
      </c>
      <c r="S69" s="42" t="s">
        <v>763</v>
      </c>
      <c r="T69" s="42" t="s">
        <v>755</v>
      </c>
      <c r="U69" s="43">
        <v>1</v>
      </c>
      <c r="V69" s="12"/>
      <c r="W69" s="12"/>
      <c r="X69" s="16"/>
      <c r="Y69" s="17"/>
      <c r="Z69" s="17"/>
    </row>
    <row r="70" spans="1:26" ht="78" x14ac:dyDescent="0.35">
      <c r="A70" s="40" t="s">
        <v>71</v>
      </c>
      <c r="B70" s="12" t="s">
        <v>99</v>
      </c>
      <c r="C70" s="12" t="s">
        <v>138</v>
      </c>
      <c r="D70" s="12" t="s">
        <v>47</v>
      </c>
      <c r="E70" s="12" t="s">
        <v>142</v>
      </c>
      <c r="F70" s="12" t="s">
        <v>142</v>
      </c>
      <c r="G70" s="12" t="s">
        <v>26</v>
      </c>
      <c r="H70" s="12" t="s">
        <v>142</v>
      </c>
      <c r="I70" s="12" t="s">
        <v>142</v>
      </c>
      <c r="J70" s="12" t="s">
        <v>142</v>
      </c>
      <c r="K70" s="12" t="s">
        <v>78</v>
      </c>
      <c r="L70" s="12" t="s">
        <v>81</v>
      </c>
      <c r="M70" s="12" t="s">
        <v>611</v>
      </c>
      <c r="N70" s="12" t="s">
        <v>377</v>
      </c>
      <c r="O70" s="12" t="s">
        <v>403</v>
      </c>
      <c r="P70" s="12" t="s">
        <v>269</v>
      </c>
      <c r="Q70" s="12"/>
      <c r="R70" s="16"/>
      <c r="S70" s="42"/>
      <c r="T70" s="42" t="s">
        <v>755</v>
      </c>
      <c r="U70" s="43" t="s">
        <v>755</v>
      </c>
      <c r="V70" s="12"/>
      <c r="W70" s="12"/>
      <c r="X70" s="16"/>
      <c r="Y70" s="17"/>
      <c r="Z70" s="17" t="s">
        <v>862</v>
      </c>
    </row>
    <row r="71" spans="1:26" ht="78" x14ac:dyDescent="0.35">
      <c r="A71" s="40" t="s">
        <v>71</v>
      </c>
      <c r="B71" s="12" t="s">
        <v>99</v>
      </c>
      <c r="C71" s="12" t="s">
        <v>138</v>
      </c>
      <c r="D71" s="12" t="s">
        <v>47</v>
      </c>
      <c r="E71" s="12" t="s">
        <v>142</v>
      </c>
      <c r="F71" s="12" t="s">
        <v>142</v>
      </c>
      <c r="G71" s="12" t="s">
        <v>26</v>
      </c>
      <c r="H71" s="12" t="s">
        <v>142</v>
      </c>
      <c r="I71" s="12" t="s">
        <v>142</v>
      </c>
      <c r="J71" s="12" t="s">
        <v>142</v>
      </c>
      <c r="K71" s="12" t="s">
        <v>78</v>
      </c>
      <c r="L71" s="12" t="s">
        <v>81</v>
      </c>
      <c r="M71" s="12" t="s">
        <v>611</v>
      </c>
      <c r="N71" s="12" t="s">
        <v>377</v>
      </c>
      <c r="O71" s="12" t="s">
        <v>403</v>
      </c>
      <c r="P71" s="12" t="s">
        <v>764</v>
      </c>
      <c r="Q71" s="12"/>
      <c r="R71" s="16" t="s">
        <v>183</v>
      </c>
      <c r="S71" s="42"/>
      <c r="T71" s="42" t="s">
        <v>755</v>
      </c>
      <c r="U71" s="43">
        <v>0.1</v>
      </c>
      <c r="V71" s="12"/>
      <c r="W71" s="12"/>
      <c r="X71" s="16"/>
      <c r="Y71" s="17"/>
      <c r="Z71" s="17"/>
    </row>
    <row r="72" spans="1:26" ht="78" x14ac:dyDescent="0.35">
      <c r="A72" s="40" t="s">
        <v>71</v>
      </c>
      <c r="B72" s="12" t="s">
        <v>99</v>
      </c>
      <c r="C72" s="12" t="s">
        <v>138</v>
      </c>
      <c r="D72" s="12" t="s">
        <v>47</v>
      </c>
      <c r="E72" s="12" t="s">
        <v>142</v>
      </c>
      <c r="F72" s="12" t="s">
        <v>142</v>
      </c>
      <c r="G72" s="12" t="s">
        <v>26</v>
      </c>
      <c r="H72" s="12" t="s">
        <v>142</v>
      </c>
      <c r="I72" s="12" t="s">
        <v>142</v>
      </c>
      <c r="J72" s="12" t="s">
        <v>142</v>
      </c>
      <c r="K72" s="12" t="s">
        <v>78</v>
      </c>
      <c r="L72" s="12" t="s">
        <v>81</v>
      </c>
      <c r="M72" s="12" t="s">
        <v>611</v>
      </c>
      <c r="N72" s="12" t="s">
        <v>377</v>
      </c>
      <c r="O72" s="12" t="s">
        <v>403</v>
      </c>
      <c r="P72" s="12" t="s">
        <v>268</v>
      </c>
      <c r="Q72" s="12"/>
      <c r="R72" s="16"/>
      <c r="S72" s="42"/>
      <c r="T72" s="42" t="s">
        <v>755</v>
      </c>
      <c r="U72" s="43">
        <v>2</v>
      </c>
      <c r="V72" s="12"/>
      <c r="W72" s="12"/>
      <c r="X72" s="16"/>
      <c r="Y72" s="17"/>
      <c r="Z72" s="17" t="s">
        <v>863</v>
      </c>
    </row>
    <row r="73" spans="1:26" ht="78" x14ac:dyDescent="0.35">
      <c r="A73" s="40" t="s">
        <v>71</v>
      </c>
      <c r="B73" s="12" t="s">
        <v>99</v>
      </c>
      <c r="C73" s="12" t="s">
        <v>138</v>
      </c>
      <c r="D73" s="12" t="s">
        <v>47</v>
      </c>
      <c r="E73" s="12" t="s">
        <v>142</v>
      </c>
      <c r="F73" s="12" t="s">
        <v>142</v>
      </c>
      <c r="G73" s="12" t="s">
        <v>26</v>
      </c>
      <c r="H73" s="12" t="s">
        <v>142</v>
      </c>
      <c r="I73" s="12" t="s">
        <v>142</v>
      </c>
      <c r="J73" s="12" t="s">
        <v>142</v>
      </c>
      <c r="K73" s="12" t="s">
        <v>78</v>
      </c>
      <c r="L73" s="12" t="s">
        <v>81</v>
      </c>
      <c r="M73" s="12" t="s">
        <v>611</v>
      </c>
      <c r="N73" s="12" t="s">
        <v>377</v>
      </c>
      <c r="O73" s="12" t="s">
        <v>403</v>
      </c>
      <c r="P73" s="12" t="s">
        <v>270</v>
      </c>
      <c r="Q73" s="12"/>
      <c r="R73" s="16" t="s">
        <v>183</v>
      </c>
      <c r="S73" s="42" t="s">
        <v>271</v>
      </c>
      <c r="T73" s="42" t="s">
        <v>755</v>
      </c>
      <c r="U73" s="43">
        <v>0.1</v>
      </c>
      <c r="V73" s="12"/>
      <c r="W73" s="12"/>
      <c r="X73" s="16"/>
      <c r="Y73" s="17"/>
      <c r="Z73" s="17"/>
    </row>
    <row r="74" spans="1:26" ht="78" x14ac:dyDescent="0.35">
      <c r="A74" s="40" t="s">
        <v>71</v>
      </c>
      <c r="B74" s="12" t="s">
        <v>99</v>
      </c>
      <c r="C74" s="12" t="s">
        <v>138</v>
      </c>
      <c r="D74" s="12" t="s">
        <v>47</v>
      </c>
      <c r="E74" s="12" t="s">
        <v>142</v>
      </c>
      <c r="F74" s="12" t="s">
        <v>142</v>
      </c>
      <c r="G74" s="12" t="s">
        <v>26</v>
      </c>
      <c r="H74" s="12" t="s">
        <v>142</v>
      </c>
      <c r="I74" s="12" t="s">
        <v>142</v>
      </c>
      <c r="J74" s="12" t="s">
        <v>142</v>
      </c>
      <c r="K74" s="12" t="s">
        <v>78</v>
      </c>
      <c r="L74" s="12" t="s">
        <v>81</v>
      </c>
      <c r="M74" s="12" t="s">
        <v>611</v>
      </c>
      <c r="N74" s="12" t="s">
        <v>377</v>
      </c>
      <c r="O74" s="12" t="s">
        <v>403</v>
      </c>
      <c r="P74" s="12" t="s">
        <v>272</v>
      </c>
      <c r="Q74" s="12" t="s">
        <v>183</v>
      </c>
      <c r="R74" s="16" t="s">
        <v>183</v>
      </c>
      <c r="S74" s="42" t="s">
        <v>273</v>
      </c>
      <c r="T74" s="42" t="s">
        <v>755</v>
      </c>
      <c r="U74" s="43">
        <v>0.1</v>
      </c>
      <c r="V74" s="12"/>
      <c r="W74" s="12"/>
      <c r="X74" s="16"/>
      <c r="Y74" s="17"/>
      <c r="Z74" s="17"/>
    </row>
    <row r="75" spans="1:26" ht="156" x14ac:dyDescent="0.35">
      <c r="A75" s="40" t="s">
        <v>71</v>
      </c>
      <c r="B75" s="12" t="s">
        <v>117</v>
      </c>
      <c r="C75" s="12" t="s">
        <v>609</v>
      </c>
      <c r="D75" s="12" t="s">
        <v>46</v>
      </c>
      <c r="E75" s="12" t="s">
        <v>142</v>
      </c>
      <c r="F75" s="12" t="s">
        <v>142</v>
      </c>
      <c r="G75" s="12" t="s">
        <v>26</v>
      </c>
      <c r="H75" s="12" t="s">
        <v>30</v>
      </c>
      <c r="I75" s="12" t="s">
        <v>142</v>
      </c>
      <c r="J75" s="12" t="s">
        <v>142</v>
      </c>
      <c r="K75" s="12" t="s">
        <v>142</v>
      </c>
      <c r="L75" s="12" t="s">
        <v>142</v>
      </c>
      <c r="M75" s="12" t="s">
        <v>613</v>
      </c>
      <c r="N75" s="12" t="s">
        <v>377</v>
      </c>
      <c r="O75" s="12" t="s">
        <v>378</v>
      </c>
      <c r="P75" s="40" t="s">
        <v>274</v>
      </c>
      <c r="Q75" s="40" t="s">
        <v>183</v>
      </c>
      <c r="R75" s="41" t="s">
        <v>183</v>
      </c>
      <c r="S75" s="42" t="s">
        <v>808</v>
      </c>
      <c r="T75" s="42" t="s">
        <v>755</v>
      </c>
      <c r="U75" s="43">
        <v>32</v>
      </c>
      <c r="V75" s="12" t="s">
        <v>183</v>
      </c>
      <c r="W75" s="12" t="s">
        <v>183</v>
      </c>
      <c r="X75" s="16">
        <v>80</v>
      </c>
      <c r="Y75" s="42" t="s">
        <v>755</v>
      </c>
      <c r="Z75" s="42" t="s">
        <v>765</v>
      </c>
    </row>
    <row r="76" spans="1:26" ht="91" x14ac:dyDescent="0.35">
      <c r="A76" s="40" t="s">
        <v>71</v>
      </c>
      <c r="B76" s="12" t="s">
        <v>99</v>
      </c>
      <c r="C76" s="12" t="s">
        <v>138</v>
      </c>
      <c r="D76" s="12" t="s">
        <v>50</v>
      </c>
      <c r="E76" s="12" t="s">
        <v>142</v>
      </c>
      <c r="F76" s="12" t="s">
        <v>142</v>
      </c>
      <c r="G76" s="12" t="s">
        <v>25</v>
      </c>
      <c r="H76" s="12" t="s">
        <v>28</v>
      </c>
      <c r="I76" s="12" t="s">
        <v>142</v>
      </c>
      <c r="J76" s="12" t="s">
        <v>142</v>
      </c>
      <c r="K76" s="12" t="s">
        <v>142</v>
      </c>
      <c r="L76" s="12" t="s">
        <v>142</v>
      </c>
      <c r="M76" s="12" t="s">
        <v>612</v>
      </c>
      <c r="N76" s="12" t="s">
        <v>379</v>
      </c>
      <c r="O76" s="12" t="s">
        <v>380</v>
      </c>
      <c r="P76" s="40" t="s">
        <v>275</v>
      </c>
      <c r="Q76" s="40" t="s">
        <v>183</v>
      </c>
      <c r="R76" s="41" t="s">
        <v>183</v>
      </c>
      <c r="S76" s="42" t="s">
        <v>865</v>
      </c>
      <c r="T76" s="48">
        <v>81.11</v>
      </c>
      <c r="U76" s="43">
        <v>0</v>
      </c>
      <c r="V76" s="40" t="s">
        <v>755</v>
      </c>
      <c r="W76" s="40" t="s">
        <v>755</v>
      </c>
      <c r="X76" s="40" t="s">
        <v>755</v>
      </c>
      <c r="Y76" s="42" t="s">
        <v>755</v>
      </c>
      <c r="Z76" s="42" t="s">
        <v>755</v>
      </c>
    </row>
    <row r="77" spans="1:26" ht="143" x14ac:dyDescent="0.35">
      <c r="A77" s="40" t="s">
        <v>71</v>
      </c>
      <c r="B77" s="12" t="s">
        <v>99</v>
      </c>
      <c r="C77" s="12" t="s">
        <v>138</v>
      </c>
      <c r="D77" s="12" t="s">
        <v>47</v>
      </c>
      <c r="E77" s="12" t="s">
        <v>142</v>
      </c>
      <c r="F77" s="12" t="s">
        <v>142</v>
      </c>
      <c r="G77" s="12" t="s">
        <v>25</v>
      </c>
      <c r="H77" s="12" t="s">
        <v>28</v>
      </c>
      <c r="I77" s="12" t="s">
        <v>142</v>
      </c>
      <c r="J77" s="12" t="s">
        <v>142</v>
      </c>
      <c r="K77" s="12" t="s">
        <v>142</v>
      </c>
      <c r="L77" s="12" t="s">
        <v>142</v>
      </c>
      <c r="M77" s="12" t="s">
        <v>611</v>
      </c>
      <c r="N77" s="12" t="s">
        <v>379</v>
      </c>
      <c r="O77" s="12" t="s">
        <v>380</v>
      </c>
      <c r="P77" s="40" t="s">
        <v>276</v>
      </c>
      <c r="Q77" s="40" t="s">
        <v>183</v>
      </c>
      <c r="R77" s="41" t="s">
        <v>183</v>
      </c>
      <c r="S77" s="42" t="s">
        <v>809</v>
      </c>
      <c r="T77" s="49">
        <v>0.42699999999999999</v>
      </c>
      <c r="U77" s="43">
        <v>63</v>
      </c>
      <c r="V77" s="12"/>
      <c r="W77" s="12"/>
      <c r="X77" s="16">
        <v>75.099999999999994</v>
      </c>
      <c r="Y77" s="42" t="s">
        <v>755</v>
      </c>
      <c r="Z77" s="42" t="s">
        <v>766</v>
      </c>
    </row>
    <row r="78" spans="1:26" ht="91" x14ac:dyDescent="0.35">
      <c r="A78" s="40" t="s">
        <v>71</v>
      </c>
      <c r="B78" s="12" t="s">
        <v>99</v>
      </c>
      <c r="C78" s="12" t="s">
        <v>138</v>
      </c>
      <c r="D78" s="12" t="s">
        <v>50</v>
      </c>
      <c r="E78" s="12" t="s">
        <v>142</v>
      </c>
      <c r="F78" s="12" t="s">
        <v>142</v>
      </c>
      <c r="G78" s="12" t="s">
        <v>25</v>
      </c>
      <c r="H78" s="12" t="s">
        <v>28</v>
      </c>
      <c r="I78" s="12" t="s">
        <v>142</v>
      </c>
      <c r="J78" s="12" t="s">
        <v>142</v>
      </c>
      <c r="K78" s="12" t="s">
        <v>142</v>
      </c>
      <c r="L78" s="12" t="s">
        <v>142</v>
      </c>
      <c r="M78" s="12" t="s">
        <v>612</v>
      </c>
      <c r="N78" s="12" t="s">
        <v>381</v>
      </c>
      <c r="O78" s="12" t="s">
        <v>382</v>
      </c>
      <c r="P78" s="40" t="s">
        <v>277</v>
      </c>
      <c r="Q78" s="40" t="s">
        <v>183</v>
      </c>
      <c r="R78" s="41" t="s">
        <v>183</v>
      </c>
      <c r="S78" s="42" t="s">
        <v>810</v>
      </c>
      <c r="T78" s="49" t="s">
        <v>328</v>
      </c>
      <c r="U78" s="43">
        <v>55.7</v>
      </c>
      <c r="V78" s="12"/>
      <c r="W78" s="12"/>
      <c r="X78" s="16">
        <v>0</v>
      </c>
      <c r="Y78" s="17" t="s">
        <v>755</v>
      </c>
      <c r="Z78" s="17"/>
    </row>
    <row r="79" spans="1:26" ht="156" x14ac:dyDescent="0.35">
      <c r="A79" s="40" t="s">
        <v>71</v>
      </c>
      <c r="B79" s="12" t="s">
        <v>99</v>
      </c>
      <c r="C79" s="12" t="s">
        <v>138</v>
      </c>
      <c r="D79" s="12" t="s">
        <v>51</v>
      </c>
      <c r="E79" s="12" t="s">
        <v>142</v>
      </c>
      <c r="F79" s="12" t="s">
        <v>142</v>
      </c>
      <c r="G79" s="12" t="s">
        <v>25</v>
      </c>
      <c r="H79" s="12" t="s">
        <v>28</v>
      </c>
      <c r="I79" s="12" t="s">
        <v>142</v>
      </c>
      <c r="J79" s="12" t="s">
        <v>142</v>
      </c>
      <c r="K79" s="12" t="s">
        <v>142</v>
      </c>
      <c r="L79" s="12" t="s">
        <v>142</v>
      </c>
      <c r="M79" s="12" t="s">
        <v>613</v>
      </c>
      <c r="N79" s="12" t="s">
        <v>379</v>
      </c>
      <c r="O79" s="12" t="s">
        <v>383</v>
      </c>
      <c r="P79" s="40" t="s">
        <v>278</v>
      </c>
      <c r="Q79" s="40" t="s">
        <v>183</v>
      </c>
      <c r="R79" s="41" t="s">
        <v>183</v>
      </c>
      <c r="S79" s="42" t="s">
        <v>811</v>
      </c>
      <c r="T79" s="49">
        <v>0.434</v>
      </c>
      <c r="U79" s="43">
        <v>44.2</v>
      </c>
      <c r="V79" s="12"/>
      <c r="W79" s="12"/>
      <c r="X79" s="16">
        <v>0</v>
      </c>
      <c r="Y79" s="42" t="s">
        <v>755</v>
      </c>
      <c r="Z79" s="42" t="s">
        <v>767</v>
      </c>
    </row>
    <row r="80" spans="1:26" ht="91" x14ac:dyDescent="0.35">
      <c r="A80" s="40" t="s">
        <v>71</v>
      </c>
      <c r="B80" s="12" t="s">
        <v>99</v>
      </c>
      <c r="C80" s="12" t="s">
        <v>138</v>
      </c>
      <c r="D80" s="12" t="s">
        <v>50</v>
      </c>
      <c r="E80" s="12" t="s">
        <v>142</v>
      </c>
      <c r="F80" s="12" t="s">
        <v>142</v>
      </c>
      <c r="G80" s="12" t="s">
        <v>25</v>
      </c>
      <c r="H80" s="12" t="s">
        <v>28</v>
      </c>
      <c r="I80" s="12" t="s">
        <v>142</v>
      </c>
      <c r="J80" s="12" t="s">
        <v>142</v>
      </c>
      <c r="K80" s="12" t="s">
        <v>142</v>
      </c>
      <c r="L80" s="12" t="s">
        <v>142</v>
      </c>
      <c r="M80" s="12" t="s">
        <v>612</v>
      </c>
      <c r="N80" s="12" t="s">
        <v>381</v>
      </c>
      <c r="O80" s="12" t="s">
        <v>382</v>
      </c>
      <c r="P80" s="40" t="s">
        <v>279</v>
      </c>
      <c r="Q80" s="40" t="s">
        <v>183</v>
      </c>
      <c r="R80" s="41" t="s">
        <v>183</v>
      </c>
      <c r="S80" s="42" t="s">
        <v>812</v>
      </c>
      <c r="T80" s="49">
        <v>0.72</v>
      </c>
      <c r="U80" s="43">
        <v>75.8</v>
      </c>
      <c r="V80" s="12"/>
      <c r="W80" s="12"/>
      <c r="X80" s="16">
        <v>0</v>
      </c>
      <c r="Y80" s="17" t="s">
        <v>755</v>
      </c>
      <c r="Z80" s="17" t="s">
        <v>755</v>
      </c>
    </row>
    <row r="81" spans="1:26" ht="120" customHeight="1" x14ac:dyDescent="0.35">
      <c r="A81" s="40" t="s">
        <v>71</v>
      </c>
      <c r="B81" s="12" t="s">
        <v>99</v>
      </c>
      <c r="C81" s="12" t="s">
        <v>138</v>
      </c>
      <c r="D81" s="12" t="s">
        <v>50</v>
      </c>
      <c r="E81" s="12" t="s">
        <v>142</v>
      </c>
      <c r="F81" s="12" t="s">
        <v>142</v>
      </c>
      <c r="G81" s="12" t="s">
        <v>25</v>
      </c>
      <c r="H81" s="12" t="s">
        <v>28</v>
      </c>
      <c r="I81" s="12" t="s">
        <v>142</v>
      </c>
      <c r="J81" s="12" t="s">
        <v>142</v>
      </c>
      <c r="K81" s="12" t="s">
        <v>142</v>
      </c>
      <c r="L81" s="12" t="s">
        <v>142</v>
      </c>
      <c r="M81" s="12" t="s">
        <v>612</v>
      </c>
      <c r="N81" s="12" t="s">
        <v>381</v>
      </c>
      <c r="O81" s="12" t="s">
        <v>382</v>
      </c>
      <c r="P81" s="40" t="s">
        <v>280</v>
      </c>
      <c r="Q81" s="40" t="s">
        <v>183</v>
      </c>
      <c r="R81" s="41" t="s">
        <v>183</v>
      </c>
      <c r="S81" s="42" t="s">
        <v>813</v>
      </c>
      <c r="T81" s="49" t="s">
        <v>329</v>
      </c>
      <c r="U81" s="43">
        <v>32.4</v>
      </c>
      <c r="V81" s="12"/>
      <c r="W81" s="12"/>
      <c r="X81" s="16">
        <v>0</v>
      </c>
      <c r="Y81" s="17" t="s">
        <v>755</v>
      </c>
      <c r="Z81" s="17" t="s">
        <v>755</v>
      </c>
    </row>
    <row r="82" spans="1:26" ht="126.75" customHeight="1" x14ac:dyDescent="0.35">
      <c r="A82" s="40" t="s">
        <v>71</v>
      </c>
      <c r="B82" s="12" t="s">
        <v>99</v>
      </c>
      <c r="C82" s="12" t="s">
        <v>138</v>
      </c>
      <c r="D82" s="12" t="s">
        <v>50</v>
      </c>
      <c r="E82" s="12" t="s">
        <v>142</v>
      </c>
      <c r="F82" s="12" t="s">
        <v>142</v>
      </c>
      <c r="G82" s="12" t="s">
        <v>25</v>
      </c>
      <c r="H82" s="12" t="s">
        <v>28</v>
      </c>
      <c r="I82" s="12" t="s">
        <v>142</v>
      </c>
      <c r="J82" s="12" t="s">
        <v>142</v>
      </c>
      <c r="K82" s="12" t="s">
        <v>142</v>
      </c>
      <c r="L82" s="12" t="s">
        <v>142</v>
      </c>
      <c r="M82" s="12" t="s">
        <v>612</v>
      </c>
      <c r="N82" s="12" t="s">
        <v>381</v>
      </c>
      <c r="O82" s="12" t="s">
        <v>382</v>
      </c>
      <c r="P82" s="40" t="s">
        <v>281</v>
      </c>
      <c r="Q82" s="40" t="s">
        <v>183</v>
      </c>
      <c r="R82" s="41" t="s">
        <v>183</v>
      </c>
      <c r="S82" s="42" t="s">
        <v>814</v>
      </c>
      <c r="T82" s="49" t="s">
        <v>330</v>
      </c>
      <c r="U82" s="43">
        <v>69.099999999999994</v>
      </c>
      <c r="V82" s="12"/>
      <c r="W82" s="12"/>
      <c r="X82" s="41">
        <v>0</v>
      </c>
      <c r="Y82" s="42" t="s">
        <v>755</v>
      </c>
      <c r="Z82" s="17" t="s">
        <v>755</v>
      </c>
    </row>
    <row r="83" spans="1:26" ht="91" x14ac:dyDescent="0.35">
      <c r="A83" s="40" t="s">
        <v>71</v>
      </c>
      <c r="B83" s="12" t="s">
        <v>99</v>
      </c>
      <c r="C83" s="12" t="s">
        <v>138</v>
      </c>
      <c r="D83" s="12" t="s">
        <v>50</v>
      </c>
      <c r="E83" s="12" t="s">
        <v>142</v>
      </c>
      <c r="F83" s="12" t="s">
        <v>142</v>
      </c>
      <c r="G83" s="12" t="s">
        <v>25</v>
      </c>
      <c r="H83" s="12" t="s">
        <v>28</v>
      </c>
      <c r="I83" s="12" t="s">
        <v>142</v>
      </c>
      <c r="J83" s="12" t="s">
        <v>142</v>
      </c>
      <c r="K83" s="12" t="s">
        <v>142</v>
      </c>
      <c r="L83" s="12" t="s">
        <v>142</v>
      </c>
      <c r="M83" s="12" t="s">
        <v>612</v>
      </c>
      <c r="N83" s="12" t="s">
        <v>381</v>
      </c>
      <c r="O83" s="12" t="s">
        <v>382</v>
      </c>
      <c r="P83" s="40" t="s">
        <v>282</v>
      </c>
      <c r="Q83" s="40" t="s">
        <v>183</v>
      </c>
      <c r="R83" s="41" t="s">
        <v>183</v>
      </c>
      <c r="S83" s="42" t="s">
        <v>815</v>
      </c>
      <c r="T83" s="43" t="s">
        <v>331</v>
      </c>
      <c r="U83" s="43">
        <v>15.7</v>
      </c>
      <c r="V83" s="12"/>
      <c r="W83" s="12"/>
      <c r="X83" s="16">
        <v>0</v>
      </c>
      <c r="Y83" s="42" t="s">
        <v>755</v>
      </c>
      <c r="Z83" s="17" t="s">
        <v>755</v>
      </c>
    </row>
    <row r="84" spans="1:26" ht="104" x14ac:dyDescent="0.35">
      <c r="A84" s="40" t="s">
        <v>71</v>
      </c>
      <c r="B84" s="12" t="s">
        <v>99</v>
      </c>
      <c r="C84" s="12" t="s">
        <v>138</v>
      </c>
      <c r="D84" s="12" t="s">
        <v>51</v>
      </c>
      <c r="E84" s="12" t="s">
        <v>142</v>
      </c>
      <c r="F84" s="12" t="s">
        <v>142</v>
      </c>
      <c r="G84" s="12" t="s">
        <v>26</v>
      </c>
      <c r="H84" s="12" t="s">
        <v>28</v>
      </c>
      <c r="I84" s="12" t="s">
        <v>142</v>
      </c>
      <c r="J84" s="12" t="s">
        <v>142</v>
      </c>
      <c r="K84" s="12" t="s">
        <v>142</v>
      </c>
      <c r="L84" s="12" t="s">
        <v>142</v>
      </c>
      <c r="M84" s="12" t="s">
        <v>613</v>
      </c>
      <c r="N84" s="12" t="s">
        <v>379</v>
      </c>
      <c r="O84" s="12" t="s">
        <v>380</v>
      </c>
      <c r="P84" s="40" t="s">
        <v>283</v>
      </c>
      <c r="Q84" s="40" t="s">
        <v>183</v>
      </c>
      <c r="R84" s="41" t="s">
        <v>183</v>
      </c>
      <c r="S84" s="42" t="s">
        <v>816</v>
      </c>
      <c r="T84" s="47">
        <v>0.8</v>
      </c>
      <c r="U84" s="36">
        <v>55</v>
      </c>
      <c r="V84" s="12"/>
      <c r="W84" s="12"/>
      <c r="X84" s="16">
        <v>20</v>
      </c>
      <c r="Y84" s="42" t="s">
        <v>755</v>
      </c>
      <c r="Z84" s="17" t="s">
        <v>768</v>
      </c>
    </row>
    <row r="85" spans="1:26" ht="91" x14ac:dyDescent="0.35">
      <c r="A85" s="40" t="s">
        <v>71</v>
      </c>
      <c r="B85" s="12" t="s">
        <v>99</v>
      </c>
      <c r="C85" s="12" t="s">
        <v>138</v>
      </c>
      <c r="D85" s="12" t="s">
        <v>50</v>
      </c>
      <c r="E85" s="12" t="s">
        <v>142</v>
      </c>
      <c r="F85" s="12" t="s">
        <v>142</v>
      </c>
      <c r="G85" s="12" t="s">
        <v>26</v>
      </c>
      <c r="H85" s="12" t="s">
        <v>28</v>
      </c>
      <c r="I85" s="12" t="s">
        <v>142</v>
      </c>
      <c r="J85" s="12" t="s">
        <v>142</v>
      </c>
      <c r="K85" s="12" t="s">
        <v>142</v>
      </c>
      <c r="L85" s="12" t="s">
        <v>142</v>
      </c>
      <c r="M85" s="12" t="s">
        <v>612</v>
      </c>
      <c r="N85" s="12" t="s">
        <v>379</v>
      </c>
      <c r="O85" s="12" t="s">
        <v>380</v>
      </c>
      <c r="P85" s="40" t="s">
        <v>284</v>
      </c>
      <c r="Q85" s="40" t="s">
        <v>183</v>
      </c>
      <c r="R85" s="41" t="s">
        <v>183</v>
      </c>
      <c r="S85" s="68" t="s">
        <v>817</v>
      </c>
      <c r="T85" s="43">
        <v>51.27</v>
      </c>
      <c r="U85" s="43">
        <v>49.31</v>
      </c>
      <c r="V85" s="12"/>
      <c r="W85" s="12"/>
      <c r="X85" s="16">
        <v>0</v>
      </c>
      <c r="Y85" s="42" t="s">
        <v>755</v>
      </c>
      <c r="Z85" s="17" t="s">
        <v>769</v>
      </c>
    </row>
    <row r="86" spans="1:26" ht="91" x14ac:dyDescent="0.35">
      <c r="A86" s="40" t="s">
        <v>71</v>
      </c>
      <c r="B86" s="12" t="s">
        <v>99</v>
      </c>
      <c r="C86" s="12" t="s">
        <v>138</v>
      </c>
      <c r="D86" s="12" t="s">
        <v>50</v>
      </c>
      <c r="E86" s="12" t="s">
        <v>142</v>
      </c>
      <c r="F86" s="12" t="s">
        <v>142</v>
      </c>
      <c r="G86" s="12" t="s">
        <v>26</v>
      </c>
      <c r="H86" s="12" t="s">
        <v>28</v>
      </c>
      <c r="I86" s="12" t="s">
        <v>142</v>
      </c>
      <c r="J86" s="12" t="s">
        <v>142</v>
      </c>
      <c r="K86" s="12" t="s">
        <v>142</v>
      </c>
      <c r="L86" s="12" t="s">
        <v>142</v>
      </c>
      <c r="M86" s="12" t="s">
        <v>612</v>
      </c>
      <c r="N86" s="12" t="s">
        <v>379</v>
      </c>
      <c r="O86" s="12" t="s">
        <v>380</v>
      </c>
      <c r="P86" s="40" t="s">
        <v>285</v>
      </c>
      <c r="Q86" s="40" t="s">
        <v>183</v>
      </c>
      <c r="R86" s="41" t="s">
        <v>183</v>
      </c>
      <c r="S86" s="42" t="s">
        <v>818</v>
      </c>
      <c r="T86" s="43">
        <v>16.5</v>
      </c>
      <c r="U86" s="43">
        <v>15.5</v>
      </c>
      <c r="V86" s="12"/>
      <c r="W86" s="12"/>
      <c r="X86" s="16">
        <v>0</v>
      </c>
      <c r="Y86" s="42" t="s">
        <v>755</v>
      </c>
      <c r="Z86" s="17" t="s">
        <v>770</v>
      </c>
    </row>
    <row r="87" spans="1:26" ht="91" x14ac:dyDescent="0.35">
      <c r="A87" s="40" t="s">
        <v>71</v>
      </c>
      <c r="B87" s="12" t="s">
        <v>99</v>
      </c>
      <c r="C87" s="12" t="s">
        <v>138</v>
      </c>
      <c r="D87" s="12" t="s">
        <v>50</v>
      </c>
      <c r="E87" s="12" t="s">
        <v>142</v>
      </c>
      <c r="F87" s="12" t="s">
        <v>142</v>
      </c>
      <c r="G87" s="12" t="s">
        <v>26</v>
      </c>
      <c r="H87" s="12" t="s">
        <v>28</v>
      </c>
      <c r="I87" s="12" t="s">
        <v>142</v>
      </c>
      <c r="J87" s="12" t="s">
        <v>142</v>
      </c>
      <c r="K87" s="12" t="s">
        <v>142</v>
      </c>
      <c r="L87" s="12" t="s">
        <v>142</v>
      </c>
      <c r="M87" s="12" t="s">
        <v>612</v>
      </c>
      <c r="N87" s="12" t="s">
        <v>379</v>
      </c>
      <c r="O87" s="12" t="s">
        <v>380</v>
      </c>
      <c r="P87" s="40" t="s">
        <v>286</v>
      </c>
      <c r="Q87" s="40" t="s">
        <v>183</v>
      </c>
      <c r="R87" s="41" t="s">
        <v>183</v>
      </c>
      <c r="S87" s="42" t="s">
        <v>865</v>
      </c>
      <c r="T87" s="43">
        <v>12.3</v>
      </c>
      <c r="U87" s="43">
        <v>0</v>
      </c>
      <c r="V87" s="40" t="s">
        <v>755</v>
      </c>
      <c r="W87" s="40" t="s">
        <v>755</v>
      </c>
      <c r="X87" s="40" t="s">
        <v>755</v>
      </c>
      <c r="Y87" s="42" t="s">
        <v>755</v>
      </c>
      <c r="Z87" s="42" t="s">
        <v>755</v>
      </c>
    </row>
    <row r="88" spans="1:26" ht="91" x14ac:dyDescent="0.35">
      <c r="A88" s="40" t="s">
        <v>71</v>
      </c>
      <c r="B88" s="12" t="s">
        <v>99</v>
      </c>
      <c r="C88" s="12" t="s">
        <v>138</v>
      </c>
      <c r="D88" s="12" t="s">
        <v>50</v>
      </c>
      <c r="E88" s="12" t="s">
        <v>142</v>
      </c>
      <c r="F88" s="12" t="s">
        <v>142</v>
      </c>
      <c r="G88" s="12" t="s">
        <v>26</v>
      </c>
      <c r="H88" s="12" t="s">
        <v>28</v>
      </c>
      <c r="I88" s="12" t="s">
        <v>142</v>
      </c>
      <c r="J88" s="12" t="s">
        <v>142</v>
      </c>
      <c r="K88" s="12" t="s">
        <v>142</v>
      </c>
      <c r="L88" s="12" t="s">
        <v>142</v>
      </c>
      <c r="M88" s="12" t="s">
        <v>612</v>
      </c>
      <c r="N88" s="12" t="s">
        <v>377</v>
      </c>
      <c r="O88" s="12" t="s">
        <v>384</v>
      </c>
      <c r="P88" s="40" t="s">
        <v>287</v>
      </c>
      <c r="Q88" s="40" t="s">
        <v>183</v>
      </c>
      <c r="R88" s="41" t="s">
        <v>183</v>
      </c>
      <c r="S88" s="42" t="s">
        <v>819</v>
      </c>
      <c r="T88" s="43">
        <v>1</v>
      </c>
      <c r="U88" s="43">
        <v>1</v>
      </c>
      <c r="V88" s="12"/>
      <c r="W88" s="12"/>
      <c r="X88" s="16">
        <v>0</v>
      </c>
      <c r="Y88" s="42" t="s">
        <v>755</v>
      </c>
      <c r="Z88" s="17" t="s">
        <v>771</v>
      </c>
    </row>
    <row r="89" spans="1:26" ht="91" x14ac:dyDescent="0.35">
      <c r="A89" s="40" t="s">
        <v>71</v>
      </c>
      <c r="B89" s="12" t="s">
        <v>99</v>
      </c>
      <c r="C89" s="12" t="s">
        <v>138</v>
      </c>
      <c r="D89" s="12" t="s">
        <v>50</v>
      </c>
      <c r="E89" s="12" t="s">
        <v>17</v>
      </c>
      <c r="F89" s="12" t="s">
        <v>23</v>
      </c>
      <c r="G89" s="12" t="s">
        <v>26</v>
      </c>
      <c r="H89" s="12" t="s">
        <v>28</v>
      </c>
      <c r="I89" s="12" t="s">
        <v>142</v>
      </c>
      <c r="J89" s="12" t="s">
        <v>142</v>
      </c>
      <c r="K89" s="12" t="s">
        <v>142</v>
      </c>
      <c r="L89" s="12" t="s">
        <v>142</v>
      </c>
      <c r="M89" s="12" t="s">
        <v>612</v>
      </c>
      <c r="N89" s="12" t="s">
        <v>379</v>
      </c>
      <c r="O89" s="12" t="s">
        <v>380</v>
      </c>
      <c r="P89" s="40" t="s">
        <v>288</v>
      </c>
      <c r="Q89" s="40" t="s">
        <v>183</v>
      </c>
      <c r="R89" s="41" t="s">
        <v>183</v>
      </c>
      <c r="S89" s="42" t="s">
        <v>364</v>
      </c>
      <c r="T89" s="43">
        <v>13.73</v>
      </c>
      <c r="U89" s="43">
        <v>13.58</v>
      </c>
      <c r="V89" s="12"/>
      <c r="W89" s="12"/>
      <c r="X89" s="16">
        <v>0</v>
      </c>
      <c r="Y89" s="17">
        <v>0</v>
      </c>
      <c r="Z89" s="17" t="s">
        <v>755</v>
      </c>
    </row>
    <row r="90" spans="1:26" ht="143.25" customHeight="1" x14ac:dyDescent="0.35">
      <c r="A90" s="40" t="s">
        <v>71</v>
      </c>
      <c r="B90" s="12" t="s">
        <v>99</v>
      </c>
      <c r="C90" s="12" t="s">
        <v>138</v>
      </c>
      <c r="D90" s="12" t="s">
        <v>50</v>
      </c>
      <c r="E90" s="12" t="s">
        <v>17</v>
      </c>
      <c r="F90" s="12" t="s">
        <v>142</v>
      </c>
      <c r="G90" s="12" t="s">
        <v>26</v>
      </c>
      <c r="H90" s="12" t="s">
        <v>28</v>
      </c>
      <c r="I90" s="12" t="s">
        <v>142</v>
      </c>
      <c r="J90" s="12" t="s">
        <v>142</v>
      </c>
      <c r="K90" s="12" t="s">
        <v>142</v>
      </c>
      <c r="L90" s="12" t="s">
        <v>142</v>
      </c>
      <c r="M90" s="12" t="s">
        <v>612</v>
      </c>
      <c r="N90" s="12" t="s">
        <v>379</v>
      </c>
      <c r="O90" s="12" t="s">
        <v>380</v>
      </c>
      <c r="P90" s="40" t="s">
        <v>868</v>
      </c>
      <c r="Q90" s="40" t="s">
        <v>183</v>
      </c>
      <c r="R90" s="41" t="s">
        <v>183</v>
      </c>
      <c r="S90" s="42" t="s">
        <v>869</v>
      </c>
      <c r="T90" s="43" t="s">
        <v>332</v>
      </c>
      <c r="U90" s="43">
        <v>2.91</v>
      </c>
      <c r="V90" s="12"/>
      <c r="W90" s="12"/>
      <c r="X90" s="16">
        <v>0</v>
      </c>
      <c r="Y90" s="17">
        <v>0</v>
      </c>
      <c r="Z90" s="17" t="s">
        <v>755</v>
      </c>
    </row>
    <row r="91" spans="1:26" ht="91" x14ac:dyDescent="0.35">
      <c r="A91" s="40" t="s">
        <v>71</v>
      </c>
      <c r="B91" s="12" t="s">
        <v>99</v>
      </c>
      <c r="C91" s="12" t="s">
        <v>138</v>
      </c>
      <c r="D91" s="12" t="s">
        <v>50</v>
      </c>
      <c r="E91" s="12" t="s">
        <v>17</v>
      </c>
      <c r="F91" s="12" t="s">
        <v>142</v>
      </c>
      <c r="G91" s="12" t="s">
        <v>26</v>
      </c>
      <c r="H91" s="12" t="s">
        <v>28</v>
      </c>
      <c r="I91" s="12" t="s">
        <v>142</v>
      </c>
      <c r="J91" s="12" t="s">
        <v>142</v>
      </c>
      <c r="K91" s="12" t="s">
        <v>142</v>
      </c>
      <c r="L91" s="12" t="s">
        <v>142</v>
      </c>
      <c r="M91" s="12" t="s">
        <v>612</v>
      </c>
      <c r="N91" s="12" t="s">
        <v>379</v>
      </c>
      <c r="O91" s="12" t="s">
        <v>380</v>
      </c>
      <c r="P91" s="40" t="s">
        <v>289</v>
      </c>
      <c r="Q91" s="40" t="s">
        <v>183</v>
      </c>
      <c r="R91" s="41" t="s">
        <v>183</v>
      </c>
      <c r="S91" s="42" t="s">
        <v>865</v>
      </c>
      <c r="T91" s="43">
        <v>6</v>
      </c>
      <c r="U91" s="43">
        <v>0</v>
      </c>
      <c r="V91" s="40" t="s">
        <v>755</v>
      </c>
      <c r="W91" s="40" t="s">
        <v>755</v>
      </c>
      <c r="X91" s="40" t="s">
        <v>755</v>
      </c>
      <c r="Y91" s="42" t="s">
        <v>755</v>
      </c>
      <c r="Z91" s="42" t="s">
        <v>755</v>
      </c>
    </row>
    <row r="92" spans="1:26" ht="169.5" customHeight="1" x14ac:dyDescent="0.35">
      <c r="A92" s="40" t="s">
        <v>71</v>
      </c>
      <c r="B92" s="12" t="s">
        <v>99</v>
      </c>
      <c r="C92" s="12" t="s">
        <v>138</v>
      </c>
      <c r="D92" s="12" t="s">
        <v>50</v>
      </c>
      <c r="E92" s="12" t="s">
        <v>17</v>
      </c>
      <c r="F92" s="12" t="s">
        <v>142</v>
      </c>
      <c r="G92" s="12" t="s">
        <v>26</v>
      </c>
      <c r="H92" s="12" t="s">
        <v>28</v>
      </c>
      <c r="I92" s="12" t="s">
        <v>142</v>
      </c>
      <c r="J92" s="12" t="s">
        <v>142</v>
      </c>
      <c r="K92" s="12" t="s">
        <v>142</v>
      </c>
      <c r="L92" s="12" t="s">
        <v>142</v>
      </c>
      <c r="M92" s="12" t="s">
        <v>612</v>
      </c>
      <c r="N92" s="12" t="s">
        <v>379</v>
      </c>
      <c r="O92" s="12" t="s">
        <v>380</v>
      </c>
      <c r="P92" s="40" t="s">
        <v>866</v>
      </c>
      <c r="Q92" s="40" t="s">
        <v>183</v>
      </c>
      <c r="R92" s="41" t="s">
        <v>183</v>
      </c>
      <c r="S92" s="42" t="s">
        <v>867</v>
      </c>
      <c r="T92" s="43">
        <v>13.84</v>
      </c>
      <c r="U92" s="43">
        <v>12.3</v>
      </c>
      <c r="V92" s="12"/>
      <c r="W92" s="12"/>
      <c r="X92" s="16">
        <v>0</v>
      </c>
      <c r="Y92" s="17">
        <v>0</v>
      </c>
      <c r="Z92" s="17" t="s">
        <v>772</v>
      </c>
    </row>
    <row r="93" spans="1:26" ht="91" x14ac:dyDescent="0.35">
      <c r="A93" s="40" t="s">
        <v>71</v>
      </c>
      <c r="B93" s="12" t="s">
        <v>99</v>
      </c>
      <c r="C93" s="12" t="s">
        <v>138</v>
      </c>
      <c r="D93" s="12" t="s">
        <v>50</v>
      </c>
      <c r="E93" s="12" t="s">
        <v>17</v>
      </c>
      <c r="F93" s="12" t="s">
        <v>142</v>
      </c>
      <c r="G93" s="12" t="s">
        <v>26</v>
      </c>
      <c r="H93" s="12" t="s">
        <v>28</v>
      </c>
      <c r="I93" s="12" t="s">
        <v>142</v>
      </c>
      <c r="J93" s="12" t="s">
        <v>142</v>
      </c>
      <c r="K93" s="12" t="s">
        <v>142</v>
      </c>
      <c r="L93" s="12" t="s">
        <v>142</v>
      </c>
      <c r="M93" s="12" t="s">
        <v>612</v>
      </c>
      <c r="N93" s="12" t="s">
        <v>379</v>
      </c>
      <c r="O93" s="12" t="s">
        <v>380</v>
      </c>
      <c r="P93" s="40" t="s">
        <v>290</v>
      </c>
      <c r="Q93" s="40" t="s">
        <v>183</v>
      </c>
      <c r="R93" s="41" t="s">
        <v>183</v>
      </c>
      <c r="S93" s="42" t="s">
        <v>865</v>
      </c>
      <c r="T93" s="43">
        <v>19.7</v>
      </c>
      <c r="U93" s="43">
        <v>0</v>
      </c>
      <c r="V93" s="40" t="s">
        <v>755</v>
      </c>
      <c r="W93" s="40" t="s">
        <v>755</v>
      </c>
      <c r="X93" s="40" t="s">
        <v>755</v>
      </c>
      <c r="Y93" s="42" t="s">
        <v>755</v>
      </c>
      <c r="Z93" s="42" t="s">
        <v>755</v>
      </c>
    </row>
    <row r="94" spans="1:26" ht="135" customHeight="1" x14ac:dyDescent="0.35">
      <c r="A94" s="40" t="s">
        <v>71</v>
      </c>
      <c r="B94" s="12" t="s">
        <v>99</v>
      </c>
      <c r="C94" s="12" t="s">
        <v>138</v>
      </c>
      <c r="D94" s="12" t="s">
        <v>50</v>
      </c>
      <c r="E94" s="12" t="s">
        <v>17</v>
      </c>
      <c r="F94" s="12" t="s">
        <v>142</v>
      </c>
      <c r="G94" s="12" t="s">
        <v>26</v>
      </c>
      <c r="H94" s="12" t="s">
        <v>28</v>
      </c>
      <c r="I94" s="12" t="s">
        <v>142</v>
      </c>
      <c r="J94" s="12" t="s">
        <v>142</v>
      </c>
      <c r="K94" s="12" t="s">
        <v>142</v>
      </c>
      <c r="L94" s="12" t="s">
        <v>142</v>
      </c>
      <c r="M94" s="12" t="s">
        <v>612</v>
      </c>
      <c r="N94" s="12" t="s">
        <v>379</v>
      </c>
      <c r="O94" s="12" t="s">
        <v>380</v>
      </c>
      <c r="P94" s="40" t="s">
        <v>291</v>
      </c>
      <c r="Q94" s="40" t="s">
        <v>183</v>
      </c>
      <c r="R94" s="41" t="s">
        <v>183</v>
      </c>
      <c r="S94" s="42" t="s">
        <v>820</v>
      </c>
      <c r="T94" s="43" t="s">
        <v>333</v>
      </c>
      <c r="U94" s="43">
        <v>88.74</v>
      </c>
      <c r="V94" s="12"/>
      <c r="W94" s="12"/>
      <c r="X94" s="16">
        <v>0</v>
      </c>
      <c r="Y94" s="17">
        <v>0</v>
      </c>
      <c r="Z94" s="17" t="s">
        <v>755</v>
      </c>
    </row>
    <row r="95" spans="1:26" ht="118.5" customHeight="1" x14ac:dyDescent="0.35">
      <c r="A95" s="40" t="s">
        <v>71</v>
      </c>
      <c r="B95" s="12" t="s">
        <v>99</v>
      </c>
      <c r="C95" s="12" t="s">
        <v>138</v>
      </c>
      <c r="D95" s="12" t="s">
        <v>53</v>
      </c>
      <c r="E95" s="12" t="s">
        <v>142</v>
      </c>
      <c r="F95" s="12" t="s">
        <v>20</v>
      </c>
      <c r="G95" s="12" t="s">
        <v>26</v>
      </c>
      <c r="H95" s="12" t="s">
        <v>28</v>
      </c>
      <c r="I95" s="12" t="s">
        <v>142</v>
      </c>
      <c r="J95" s="12" t="s">
        <v>142</v>
      </c>
      <c r="K95" s="12" t="s">
        <v>142</v>
      </c>
      <c r="L95" s="12" t="s">
        <v>142</v>
      </c>
      <c r="M95" s="19" t="s">
        <v>615</v>
      </c>
      <c r="N95" s="12" t="s">
        <v>377</v>
      </c>
      <c r="O95" s="12" t="s">
        <v>385</v>
      </c>
      <c r="P95" s="40" t="s">
        <v>292</v>
      </c>
      <c r="Q95" s="40"/>
      <c r="R95" s="41" t="s">
        <v>183</v>
      </c>
      <c r="S95" s="68" t="s">
        <v>821</v>
      </c>
      <c r="T95" s="46">
        <v>1</v>
      </c>
      <c r="U95" s="43">
        <v>1</v>
      </c>
      <c r="V95" s="12"/>
      <c r="W95" s="12"/>
      <c r="X95" s="41">
        <v>0</v>
      </c>
      <c r="Y95" s="43">
        <v>0</v>
      </c>
      <c r="Z95" s="43" t="s">
        <v>755</v>
      </c>
    </row>
    <row r="96" spans="1:26" ht="104" x14ac:dyDescent="0.35">
      <c r="A96" s="40" t="s">
        <v>71</v>
      </c>
      <c r="B96" s="12" t="s">
        <v>99</v>
      </c>
      <c r="C96" s="12" t="s">
        <v>138</v>
      </c>
      <c r="D96" s="12" t="s">
        <v>50</v>
      </c>
      <c r="E96" s="12" t="s">
        <v>17</v>
      </c>
      <c r="F96" s="12" t="s">
        <v>142</v>
      </c>
      <c r="G96" s="12" t="s">
        <v>26</v>
      </c>
      <c r="H96" s="12" t="s">
        <v>28</v>
      </c>
      <c r="I96" s="12" t="s">
        <v>142</v>
      </c>
      <c r="J96" s="12" t="s">
        <v>142</v>
      </c>
      <c r="K96" s="12" t="s">
        <v>142</v>
      </c>
      <c r="L96" s="12" t="s">
        <v>142</v>
      </c>
      <c r="M96" s="12" t="s">
        <v>612</v>
      </c>
      <c r="N96" s="12" t="s">
        <v>379</v>
      </c>
      <c r="O96" s="12" t="s">
        <v>386</v>
      </c>
      <c r="P96" s="40" t="s">
        <v>293</v>
      </c>
      <c r="Q96" s="40" t="s">
        <v>183</v>
      </c>
      <c r="R96" s="41" t="s">
        <v>183</v>
      </c>
      <c r="S96" s="42" t="s">
        <v>822</v>
      </c>
      <c r="T96" s="50">
        <v>0.22800000000000001</v>
      </c>
      <c r="U96" s="43">
        <v>25</v>
      </c>
      <c r="V96" s="12"/>
      <c r="W96" s="12"/>
      <c r="X96" s="16">
        <v>0</v>
      </c>
      <c r="Y96" s="17">
        <v>0</v>
      </c>
      <c r="Z96" s="17" t="s">
        <v>773</v>
      </c>
    </row>
    <row r="97" spans="1:26" ht="143.25" customHeight="1" x14ac:dyDescent="0.35">
      <c r="A97" s="40" t="s">
        <v>71</v>
      </c>
      <c r="B97" s="12" t="s">
        <v>99</v>
      </c>
      <c r="C97" s="12" t="s">
        <v>138</v>
      </c>
      <c r="D97" s="12" t="s">
        <v>50</v>
      </c>
      <c r="E97" s="12" t="s">
        <v>142</v>
      </c>
      <c r="F97" s="12" t="s">
        <v>142</v>
      </c>
      <c r="G97" s="12" t="s">
        <v>26</v>
      </c>
      <c r="H97" s="12" t="s">
        <v>28</v>
      </c>
      <c r="I97" s="12" t="s">
        <v>142</v>
      </c>
      <c r="J97" s="12" t="s">
        <v>142</v>
      </c>
      <c r="K97" s="12" t="s">
        <v>142</v>
      </c>
      <c r="L97" s="12" t="s">
        <v>142</v>
      </c>
      <c r="M97" s="12" t="s">
        <v>612</v>
      </c>
      <c r="N97" s="12" t="s">
        <v>379</v>
      </c>
      <c r="O97" s="12" t="s">
        <v>380</v>
      </c>
      <c r="P97" s="40" t="s">
        <v>294</v>
      </c>
      <c r="Q97" s="40" t="s">
        <v>183</v>
      </c>
      <c r="R97" s="41" t="s">
        <v>183</v>
      </c>
      <c r="S97" s="42" t="s">
        <v>823</v>
      </c>
      <c r="T97" s="46">
        <v>230.57</v>
      </c>
      <c r="U97" s="43">
        <v>227.77</v>
      </c>
      <c r="V97" s="12"/>
      <c r="W97" s="12"/>
      <c r="X97" s="16">
        <v>0</v>
      </c>
      <c r="Y97" s="17">
        <v>0</v>
      </c>
      <c r="Z97" s="17" t="s">
        <v>774</v>
      </c>
    </row>
    <row r="98" spans="1:26" ht="117" x14ac:dyDescent="0.35">
      <c r="A98" s="40" t="s">
        <v>71</v>
      </c>
      <c r="B98" s="12" t="s">
        <v>99</v>
      </c>
      <c r="C98" s="12" t="s">
        <v>138</v>
      </c>
      <c r="D98" s="12" t="s">
        <v>54</v>
      </c>
      <c r="E98" s="12" t="s">
        <v>19</v>
      </c>
      <c r="F98" s="12" t="s">
        <v>24</v>
      </c>
      <c r="G98" s="12" t="s">
        <v>26</v>
      </c>
      <c r="H98" s="12" t="s">
        <v>28</v>
      </c>
      <c r="I98" s="12" t="s">
        <v>142</v>
      </c>
      <c r="J98" s="12" t="s">
        <v>142</v>
      </c>
      <c r="K98" s="12" t="s">
        <v>142</v>
      </c>
      <c r="L98" s="12" t="s">
        <v>142</v>
      </c>
      <c r="M98" s="12" t="s">
        <v>613</v>
      </c>
      <c r="N98" s="12" t="s">
        <v>379</v>
      </c>
      <c r="O98" s="12" t="s">
        <v>387</v>
      </c>
      <c r="P98" s="40" t="s">
        <v>295</v>
      </c>
      <c r="Q98" s="40" t="s">
        <v>183</v>
      </c>
      <c r="R98" s="41" t="s">
        <v>183</v>
      </c>
      <c r="S98" s="42" t="s">
        <v>824</v>
      </c>
      <c r="T98" s="43">
        <v>0</v>
      </c>
      <c r="U98" s="43">
        <v>0</v>
      </c>
      <c r="V98" s="12"/>
      <c r="W98" s="12"/>
      <c r="X98" s="16">
        <v>0</v>
      </c>
      <c r="Y98" s="17">
        <v>0</v>
      </c>
      <c r="Z98" s="17" t="s">
        <v>775</v>
      </c>
    </row>
    <row r="99" spans="1:26" ht="143" x14ac:dyDescent="0.35">
      <c r="A99" s="40" t="s">
        <v>71</v>
      </c>
      <c r="B99" s="12" t="s">
        <v>99</v>
      </c>
      <c r="C99" s="12" t="s">
        <v>138</v>
      </c>
      <c r="D99" s="12" t="s">
        <v>52</v>
      </c>
      <c r="E99" s="12" t="s">
        <v>17</v>
      </c>
      <c r="F99" s="12" t="s">
        <v>22</v>
      </c>
      <c r="G99" s="12" t="s">
        <v>26</v>
      </c>
      <c r="H99" s="12" t="s">
        <v>28</v>
      </c>
      <c r="I99" s="12" t="s">
        <v>142</v>
      </c>
      <c r="J99" s="12" t="s">
        <v>142</v>
      </c>
      <c r="K99" s="12" t="s">
        <v>142</v>
      </c>
      <c r="L99" s="12" t="s">
        <v>142</v>
      </c>
      <c r="M99" s="12" t="s">
        <v>614</v>
      </c>
      <c r="N99" s="12" t="s">
        <v>379</v>
      </c>
      <c r="O99" s="12" t="s">
        <v>387</v>
      </c>
      <c r="P99" s="40" t="s">
        <v>296</v>
      </c>
      <c r="Q99" s="40" t="s">
        <v>183</v>
      </c>
      <c r="R99" s="41" t="s">
        <v>183</v>
      </c>
      <c r="S99" s="42" t="s">
        <v>825</v>
      </c>
      <c r="T99" s="43" t="s">
        <v>334</v>
      </c>
      <c r="U99" s="43">
        <v>6.72</v>
      </c>
      <c r="V99" s="12"/>
      <c r="W99" s="12"/>
      <c r="X99" s="16">
        <v>6.87</v>
      </c>
      <c r="Y99" s="17">
        <v>0</v>
      </c>
      <c r="Z99" s="17" t="s">
        <v>776</v>
      </c>
    </row>
    <row r="100" spans="1:26" ht="91" x14ac:dyDescent="0.35">
      <c r="A100" s="40" t="s">
        <v>71</v>
      </c>
      <c r="B100" s="12" t="s">
        <v>99</v>
      </c>
      <c r="C100" s="12" t="s">
        <v>112</v>
      </c>
      <c r="D100" s="12" t="s">
        <v>55</v>
      </c>
      <c r="E100" s="12" t="s">
        <v>17</v>
      </c>
      <c r="F100" s="12" t="s">
        <v>23</v>
      </c>
      <c r="G100" s="12" t="s">
        <v>26</v>
      </c>
      <c r="H100" s="12" t="s">
        <v>27</v>
      </c>
      <c r="I100" s="12" t="s">
        <v>142</v>
      </c>
      <c r="J100" s="12" t="s">
        <v>142</v>
      </c>
      <c r="K100" s="12" t="s">
        <v>142</v>
      </c>
      <c r="L100" s="12" t="s">
        <v>142</v>
      </c>
      <c r="M100" s="12" t="s">
        <v>612</v>
      </c>
      <c r="N100" s="12" t="s">
        <v>379</v>
      </c>
      <c r="O100" s="12" t="s">
        <v>380</v>
      </c>
      <c r="P100" s="40" t="s">
        <v>297</v>
      </c>
      <c r="Q100" s="40" t="s">
        <v>183</v>
      </c>
      <c r="R100" s="41" t="s">
        <v>183</v>
      </c>
      <c r="S100" s="42" t="s">
        <v>826</v>
      </c>
      <c r="T100" s="46" t="s">
        <v>335</v>
      </c>
      <c r="U100" s="43">
        <v>0</v>
      </c>
      <c r="V100" s="12"/>
      <c r="W100" s="12"/>
      <c r="X100" s="16">
        <v>0</v>
      </c>
      <c r="Y100" s="17">
        <v>0</v>
      </c>
      <c r="Z100" s="17" t="s">
        <v>777</v>
      </c>
    </row>
    <row r="101" spans="1:26" ht="91" x14ac:dyDescent="0.35">
      <c r="A101" s="40" t="s">
        <v>71</v>
      </c>
      <c r="B101" s="12" t="s">
        <v>99</v>
      </c>
      <c r="C101" s="12" t="s">
        <v>112</v>
      </c>
      <c r="D101" s="12" t="s">
        <v>55</v>
      </c>
      <c r="E101" s="12" t="s">
        <v>17</v>
      </c>
      <c r="F101" s="12" t="s">
        <v>23</v>
      </c>
      <c r="G101" s="12" t="s">
        <v>26</v>
      </c>
      <c r="H101" s="12" t="s">
        <v>27</v>
      </c>
      <c r="I101" s="12" t="s">
        <v>142</v>
      </c>
      <c r="J101" s="12" t="s">
        <v>142</v>
      </c>
      <c r="K101" s="12" t="s">
        <v>142</v>
      </c>
      <c r="L101" s="12" t="s">
        <v>142</v>
      </c>
      <c r="M101" s="12" t="s">
        <v>612</v>
      </c>
      <c r="N101" s="12" t="s">
        <v>379</v>
      </c>
      <c r="O101" s="12" t="s">
        <v>380</v>
      </c>
      <c r="P101" s="40" t="s">
        <v>298</v>
      </c>
      <c r="Q101" s="40" t="s">
        <v>183</v>
      </c>
      <c r="R101" s="41" t="s">
        <v>183</v>
      </c>
      <c r="S101" s="42" t="s">
        <v>827</v>
      </c>
      <c r="T101" s="46" t="s">
        <v>336</v>
      </c>
      <c r="U101" s="43">
        <v>0</v>
      </c>
      <c r="V101" s="12"/>
      <c r="W101" s="12"/>
      <c r="X101" s="16">
        <v>0</v>
      </c>
      <c r="Y101" s="17">
        <v>0</v>
      </c>
      <c r="Z101" s="17" t="s">
        <v>778</v>
      </c>
    </row>
    <row r="102" spans="1:26" ht="142.5" customHeight="1" x14ac:dyDescent="0.35">
      <c r="A102" s="40" t="s">
        <v>71</v>
      </c>
      <c r="B102" s="12" t="s">
        <v>99</v>
      </c>
      <c r="C102" s="12" t="s">
        <v>112</v>
      </c>
      <c r="D102" s="12" t="s">
        <v>55</v>
      </c>
      <c r="E102" s="12" t="s">
        <v>17</v>
      </c>
      <c r="F102" s="12" t="s">
        <v>23</v>
      </c>
      <c r="G102" s="12" t="s">
        <v>26</v>
      </c>
      <c r="H102" s="12" t="s">
        <v>27</v>
      </c>
      <c r="I102" s="12" t="s">
        <v>142</v>
      </c>
      <c r="J102" s="12" t="s">
        <v>142</v>
      </c>
      <c r="K102" s="12" t="s">
        <v>142</v>
      </c>
      <c r="L102" s="12" t="s">
        <v>142</v>
      </c>
      <c r="M102" s="12" t="s">
        <v>612</v>
      </c>
      <c r="N102" s="12" t="s">
        <v>379</v>
      </c>
      <c r="O102" s="12" t="s">
        <v>380</v>
      </c>
      <c r="P102" s="40" t="s">
        <v>299</v>
      </c>
      <c r="Q102" s="40" t="s">
        <v>183</v>
      </c>
      <c r="R102" s="41" t="s">
        <v>183</v>
      </c>
      <c r="S102" s="69" t="s">
        <v>828</v>
      </c>
      <c r="T102" s="46" t="s">
        <v>337</v>
      </c>
      <c r="U102" s="43">
        <v>50</v>
      </c>
      <c r="V102" s="12"/>
      <c r="W102" s="12"/>
      <c r="X102" s="16">
        <v>0</v>
      </c>
      <c r="Y102" s="17">
        <v>0</v>
      </c>
      <c r="Z102" s="17" t="s">
        <v>779</v>
      </c>
    </row>
    <row r="103" spans="1:26" ht="163.5" customHeight="1" x14ac:dyDescent="0.35">
      <c r="A103" s="40" t="s">
        <v>71</v>
      </c>
      <c r="B103" s="12" t="s">
        <v>99</v>
      </c>
      <c r="C103" s="12" t="s">
        <v>112</v>
      </c>
      <c r="D103" s="12" t="s">
        <v>55</v>
      </c>
      <c r="E103" s="12" t="s">
        <v>17</v>
      </c>
      <c r="F103" s="12" t="s">
        <v>23</v>
      </c>
      <c r="G103" s="12" t="s">
        <v>26</v>
      </c>
      <c r="H103" s="12" t="s">
        <v>27</v>
      </c>
      <c r="I103" s="12" t="s">
        <v>142</v>
      </c>
      <c r="J103" s="12" t="s">
        <v>142</v>
      </c>
      <c r="K103" s="12" t="s">
        <v>142</v>
      </c>
      <c r="L103" s="12" t="s">
        <v>142</v>
      </c>
      <c r="M103" s="12" t="s">
        <v>612</v>
      </c>
      <c r="N103" s="12" t="s">
        <v>379</v>
      </c>
      <c r="O103" s="12" t="s">
        <v>380</v>
      </c>
      <c r="P103" s="40" t="s">
        <v>300</v>
      </c>
      <c r="Q103" s="40" t="s">
        <v>183</v>
      </c>
      <c r="R103" s="41" t="s">
        <v>183</v>
      </c>
      <c r="S103" s="68" t="s">
        <v>829</v>
      </c>
      <c r="T103" s="50" t="s">
        <v>338</v>
      </c>
      <c r="U103" s="43">
        <v>6.5</v>
      </c>
      <c r="V103" s="12"/>
      <c r="W103" s="12"/>
      <c r="X103" s="16">
        <v>0</v>
      </c>
      <c r="Y103" s="17">
        <v>0</v>
      </c>
      <c r="Z103" s="17" t="s">
        <v>780</v>
      </c>
    </row>
    <row r="104" spans="1:26" ht="164.25" customHeight="1" x14ac:dyDescent="0.35">
      <c r="A104" s="40" t="s">
        <v>71</v>
      </c>
      <c r="B104" s="12" t="s">
        <v>99</v>
      </c>
      <c r="C104" s="12" t="s">
        <v>112</v>
      </c>
      <c r="D104" s="12" t="s">
        <v>55</v>
      </c>
      <c r="E104" s="12" t="s">
        <v>17</v>
      </c>
      <c r="F104" s="12" t="s">
        <v>23</v>
      </c>
      <c r="G104" s="12" t="s">
        <v>26</v>
      </c>
      <c r="H104" s="12" t="s">
        <v>27</v>
      </c>
      <c r="I104" s="12" t="s">
        <v>142</v>
      </c>
      <c r="J104" s="12" t="s">
        <v>142</v>
      </c>
      <c r="K104" s="12" t="s">
        <v>142</v>
      </c>
      <c r="L104" s="12" t="s">
        <v>142</v>
      </c>
      <c r="M104" s="12" t="s">
        <v>612</v>
      </c>
      <c r="N104" s="12" t="s">
        <v>379</v>
      </c>
      <c r="O104" s="12" t="s">
        <v>380</v>
      </c>
      <c r="P104" s="40" t="s">
        <v>301</v>
      </c>
      <c r="Q104" s="40" t="s">
        <v>183</v>
      </c>
      <c r="R104" s="41" t="s">
        <v>183</v>
      </c>
      <c r="S104" s="68" t="s">
        <v>830</v>
      </c>
      <c r="T104" s="43" t="s">
        <v>339</v>
      </c>
      <c r="U104" s="22">
        <v>3200000</v>
      </c>
      <c r="V104" s="12"/>
      <c r="W104" s="12"/>
      <c r="X104" s="16">
        <v>0</v>
      </c>
      <c r="Y104" s="17">
        <v>0</v>
      </c>
      <c r="Z104" s="17" t="s">
        <v>781</v>
      </c>
    </row>
    <row r="105" spans="1:26" ht="219" customHeight="1" x14ac:dyDescent="0.35">
      <c r="A105" s="40" t="s">
        <v>71</v>
      </c>
      <c r="B105" s="12" t="s">
        <v>99</v>
      </c>
      <c r="C105" s="12" t="s">
        <v>112</v>
      </c>
      <c r="D105" s="12" t="s">
        <v>55</v>
      </c>
      <c r="E105" s="12" t="s">
        <v>17</v>
      </c>
      <c r="F105" s="12" t="s">
        <v>23</v>
      </c>
      <c r="G105" s="12" t="s">
        <v>26</v>
      </c>
      <c r="H105" s="12" t="s">
        <v>27</v>
      </c>
      <c r="I105" s="12" t="s">
        <v>142</v>
      </c>
      <c r="J105" s="12" t="s">
        <v>142</v>
      </c>
      <c r="K105" s="12" t="s">
        <v>142</v>
      </c>
      <c r="L105" s="12" t="s">
        <v>142</v>
      </c>
      <c r="M105" s="12" t="s">
        <v>612</v>
      </c>
      <c r="N105" s="12" t="s">
        <v>381</v>
      </c>
      <c r="O105" s="12" t="s">
        <v>382</v>
      </c>
      <c r="P105" s="40" t="s">
        <v>302</v>
      </c>
      <c r="Q105" s="40" t="s">
        <v>183</v>
      </c>
      <c r="R105" s="41" t="s">
        <v>183</v>
      </c>
      <c r="S105" s="68" t="s">
        <v>831</v>
      </c>
      <c r="T105" s="50" t="s">
        <v>340</v>
      </c>
      <c r="U105" s="43">
        <v>0</v>
      </c>
      <c r="V105" s="12"/>
      <c r="W105" s="12"/>
      <c r="X105" s="16">
        <v>0</v>
      </c>
      <c r="Y105" s="17">
        <v>0</v>
      </c>
      <c r="Z105" s="17" t="s">
        <v>782</v>
      </c>
    </row>
    <row r="106" spans="1:26" ht="197.25" customHeight="1" x14ac:dyDescent="0.35">
      <c r="A106" s="40" t="s">
        <v>71</v>
      </c>
      <c r="B106" s="12" t="s">
        <v>99</v>
      </c>
      <c r="C106" s="12" t="s">
        <v>112</v>
      </c>
      <c r="D106" s="12" t="s">
        <v>55</v>
      </c>
      <c r="E106" s="12" t="s">
        <v>17</v>
      </c>
      <c r="F106" s="12" t="s">
        <v>23</v>
      </c>
      <c r="G106" s="12" t="s">
        <v>26</v>
      </c>
      <c r="H106" s="12" t="s">
        <v>27</v>
      </c>
      <c r="I106" s="12" t="s">
        <v>142</v>
      </c>
      <c r="J106" s="12" t="s">
        <v>142</v>
      </c>
      <c r="K106" s="12" t="s">
        <v>142</v>
      </c>
      <c r="L106" s="12" t="s">
        <v>142</v>
      </c>
      <c r="M106" s="12" t="s">
        <v>612</v>
      </c>
      <c r="N106" s="12" t="s">
        <v>381</v>
      </c>
      <c r="O106" s="12" t="s">
        <v>382</v>
      </c>
      <c r="P106" s="40" t="s">
        <v>303</v>
      </c>
      <c r="Q106" s="40" t="s">
        <v>183</v>
      </c>
      <c r="R106" s="41" t="s">
        <v>183</v>
      </c>
      <c r="S106" s="68" t="s">
        <v>832</v>
      </c>
      <c r="T106" s="50" t="s">
        <v>341</v>
      </c>
      <c r="U106" s="43">
        <v>0</v>
      </c>
      <c r="V106" s="12"/>
      <c r="W106" s="12"/>
      <c r="X106" s="16">
        <v>0</v>
      </c>
      <c r="Y106" s="17">
        <v>0</v>
      </c>
      <c r="Z106" s="17">
        <v>0</v>
      </c>
    </row>
    <row r="107" spans="1:26" ht="91" x14ac:dyDescent="0.35">
      <c r="A107" s="40" t="s">
        <v>71</v>
      </c>
      <c r="B107" s="12" t="s">
        <v>99</v>
      </c>
      <c r="C107" s="12" t="s">
        <v>112</v>
      </c>
      <c r="D107" s="12" t="s">
        <v>55</v>
      </c>
      <c r="E107" s="12" t="s">
        <v>17</v>
      </c>
      <c r="F107" s="12" t="s">
        <v>23</v>
      </c>
      <c r="G107" s="12" t="s">
        <v>26</v>
      </c>
      <c r="H107" s="12" t="s">
        <v>28</v>
      </c>
      <c r="I107" s="12" t="s">
        <v>142</v>
      </c>
      <c r="J107" s="12" t="s">
        <v>142</v>
      </c>
      <c r="K107" s="12" t="s">
        <v>142</v>
      </c>
      <c r="L107" s="12" t="s">
        <v>142</v>
      </c>
      <c r="M107" s="12" t="s">
        <v>612</v>
      </c>
      <c r="N107" s="12" t="s">
        <v>381</v>
      </c>
      <c r="O107" s="12" t="s">
        <v>382</v>
      </c>
      <c r="P107" s="40" t="s">
        <v>304</v>
      </c>
      <c r="Q107" s="40" t="s">
        <v>183</v>
      </c>
      <c r="R107" s="41" t="s">
        <v>183</v>
      </c>
      <c r="S107" s="42" t="s">
        <v>365</v>
      </c>
      <c r="T107" s="50" t="s">
        <v>342</v>
      </c>
      <c r="U107" s="43">
        <v>8.66</v>
      </c>
      <c r="V107" s="12"/>
      <c r="W107" s="12"/>
      <c r="X107" s="16">
        <v>0</v>
      </c>
      <c r="Y107" s="17">
        <v>0</v>
      </c>
      <c r="Z107" s="17" t="s">
        <v>755</v>
      </c>
    </row>
    <row r="108" spans="1:26" ht="91" x14ac:dyDescent="0.35">
      <c r="A108" s="40" t="s">
        <v>71</v>
      </c>
      <c r="B108" s="12" t="s">
        <v>99</v>
      </c>
      <c r="C108" s="12" t="s">
        <v>112</v>
      </c>
      <c r="D108" s="12" t="s">
        <v>55</v>
      </c>
      <c r="E108" s="12" t="s">
        <v>17</v>
      </c>
      <c r="F108" s="12" t="s">
        <v>23</v>
      </c>
      <c r="G108" s="12" t="s">
        <v>26</v>
      </c>
      <c r="H108" s="12" t="s">
        <v>28</v>
      </c>
      <c r="I108" s="12" t="s">
        <v>142</v>
      </c>
      <c r="J108" s="12" t="s">
        <v>142</v>
      </c>
      <c r="K108" s="12" t="s">
        <v>142</v>
      </c>
      <c r="L108" s="12" t="s">
        <v>142</v>
      </c>
      <c r="M108" s="12" t="s">
        <v>612</v>
      </c>
      <c r="N108" s="12" t="s">
        <v>381</v>
      </c>
      <c r="O108" s="12" t="s">
        <v>382</v>
      </c>
      <c r="P108" s="40" t="s">
        <v>305</v>
      </c>
      <c r="Q108" s="40" t="s">
        <v>183</v>
      </c>
      <c r="R108" s="41" t="s">
        <v>183</v>
      </c>
      <c r="S108" s="42" t="s">
        <v>833</v>
      </c>
      <c r="T108" s="50" t="s">
        <v>343</v>
      </c>
      <c r="U108" s="43">
        <v>9.77</v>
      </c>
      <c r="V108" s="12"/>
      <c r="W108" s="12"/>
      <c r="X108" s="41">
        <v>0</v>
      </c>
      <c r="Y108" s="42">
        <v>0</v>
      </c>
      <c r="Z108" s="42" t="s">
        <v>755</v>
      </c>
    </row>
    <row r="109" spans="1:26" ht="91" x14ac:dyDescent="0.35">
      <c r="A109" s="40" t="s">
        <v>71</v>
      </c>
      <c r="B109" s="12" t="s">
        <v>99</v>
      </c>
      <c r="C109" s="12" t="s">
        <v>112</v>
      </c>
      <c r="D109" s="12" t="s">
        <v>55</v>
      </c>
      <c r="E109" s="12" t="s">
        <v>17</v>
      </c>
      <c r="F109" s="12" t="s">
        <v>23</v>
      </c>
      <c r="G109" s="12" t="s">
        <v>26</v>
      </c>
      <c r="H109" s="12" t="s">
        <v>28</v>
      </c>
      <c r="I109" s="12" t="s">
        <v>142</v>
      </c>
      <c r="J109" s="12" t="s">
        <v>142</v>
      </c>
      <c r="K109" s="12" t="s">
        <v>142</v>
      </c>
      <c r="L109" s="12" t="s">
        <v>142</v>
      </c>
      <c r="M109" s="12" t="s">
        <v>612</v>
      </c>
      <c r="N109" s="12" t="s">
        <v>381</v>
      </c>
      <c r="O109" s="12" t="s">
        <v>382</v>
      </c>
      <c r="P109" s="40" t="s">
        <v>306</v>
      </c>
      <c r="Q109" s="40" t="s">
        <v>183</v>
      </c>
      <c r="R109" s="41" t="s">
        <v>183</v>
      </c>
      <c r="S109" s="42" t="s">
        <v>834</v>
      </c>
      <c r="T109" s="50" t="s">
        <v>344</v>
      </c>
      <c r="U109" s="43">
        <v>8.68</v>
      </c>
      <c r="V109" s="12"/>
      <c r="W109" s="12"/>
      <c r="X109" s="41">
        <v>0</v>
      </c>
      <c r="Y109" s="42">
        <v>0</v>
      </c>
      <c r="Z109" s="42" t="s">
        <v>755</v>
      </c>
    </row>
    <row r="110" spans="1:26" ht="91" x14ac:dyDescent="0.35">
      <c r="A110" s="40" t="s">
        <v>71</v>
      </c>
      <c r="B110" s="12" t="s">
        <v>99</v>
      </c>
      <c r="C110" s="12" t="s">
        <v>112</v>
      </c>
      <c r="D110" s="12" t="s">
        <v>55</v>
      </c>
      <c r="E110" s="12" t="s">
        <v>17</v>
      </c>
      <c r="F110" s="12" t="s">
        <v>23</v>
      </c>
      <c r="G110" s="12" t="s">
        <v>26</v>
      </c>
      <c r="H110" s="12" t="s">
        <v>28</v>
      </c>
      <c r="I110" s="12" t="s">
        <v>142</v>
      </c>
      <c r="J110" s="12" t="s">
        <v>142</v>
      </c>
      <c r="K110" s="12" t="s">
        <v>142</v>
      </c>
      <c r="L110" s="12" t="s">
        <v>142</v>
      </c>
      <c r="M110" s="12" t="s">
        <v>612</v>
      </c>
      <c r="N110" s="12" t="s">
        <v>381</v>
      </c>
      <c r="O110" s="12" t="s">
        <v>388</v>
      </c>
      <c r="P110" s="40" t="s">
        <v>307</v>
      </c>
      <c r="Q110" s="40" t="s">
        <v>183</v>
      </c>
      <c r="R110" s="41" t="s">
        <v>183</v>
      </c>
      <c r="S110" s="42" t="s">
        <v>835</v>
      </c>
      <c r="T110" s="50" t="s">
        <v>345</v>
      </c>
      <c r="U110" s="43">
        <v>0</v>
      </c>
      <c r="V110" s="12"/>
      <c r="W110" s="12"/>
      <c r="X110" s="16">
        <v>0</v>
      </c>
      <c r="Y110" s="17">
        <v>0</v>
      </c>
      <c r="Z110" s="17" t="s">
        <v>782</v>
      </c>
    </row>
    <row r="111" spans="1:26" ht="91" x14ac:dyDescent="0.35">
      <c r="A111" s="40" t="s">
        <v>71</v>
      </c>
      <c r="B111" s="12" t="s">
        <v>99</v>
      </c>
      <c r="C111" s="12" t="s">
        <v>112</v>
      </c>
      <c r="D111" s="12" t="s">
        <v>55</v>
      </c>
      <c r="E111" s="12" t="s">
        <v>17</v>
      </c>
      <c r="F111" s="12" t="s">
        <v>23</v>
      </c>
      <c r="G111" s="12" t="s">
        <v>26</v>
      </c>
      <c r="H111" s="12" t="s">
        <v>28</v>
      </c>
      <c r="I111" s="12" t="s">
        <v>142</v>
      </c>
      <c r="J111" s="12" t="s">
        <v>142</v>
      </c>
      <c r="K111" s="12" t="s">
        <v>142</v>
      </c>
      <c r="L111" s="12" t="s">
        <v>142</v>
      </c>
      <c r="M111" s="12" t="s">
        <v>612</v>
      </c>
      <c r="N111" s="12" t="s">
        <v>381</v>
      </c>
      <c r="O111" s="12" t="s">
        <v>388</v>
      </c>
      <c r="P111" s="40" t="s">
        <v>308</v>
      </c>
      <c r="Q111" s="40" t="s">
        <v>183</v>
      </c>
      <c r="R111" s="41" t="s">
        <v>183</v>
      </c>
      <c r="S111" s="42" t="s">
        <v>836</v>
      </c>
      <c r="T111" s="50" t="s">
        <v>346</v>
      </c>
      <c r="U111" s="43">
        <v>0</v>
      </c>
      <c r="V111" s="12"/>
      <c r="W111" s="12"/>
      <c r="X111" s="16">
        <v>0</v>
      </c>
      <c r="Y111" s="17">
        <v>0</v>
      </c>
      <c r="Z111" s="17" t="s">
        <v>782</v>
      </c>
    </row>
    <row r="112" spans="1:26" ht="91" x14ac:dyDescent="0.35">
      <c r="A112" s="40" t="s">
        <v>71</v>
      </c>
      <c r="B112" s="12" t="s">
        <v>99</v>
      </c>
      <c r="C112" s="12" t="s">
        <v>112</v>
      </c>
      <c r="D112" s="12" t="s">
        <v>55</v>
      </c>
      <c r="E112" s="12" t="s">
        <v>17</v>
      </c>
      <c r="F112" s="12" t="s">
        <v>23</v>
      </c>
      <c r="G112" s="12" t="s">
        <v>26</v>
      </c>
      <c r="H112" s="12" t="s">
        <v>27</v>
      </c>
      <c r="I112" s="12" t="s">
        <v>142</v>
      </c>
      <c r="J112" s="12" t="s">
        <v>142</v>
      </c>
      <c r="K112" s="12" t="s">
        <v>142</v>
      </c>
      <c r="L112" s="12" t="s">
        <v>142</v>
      </c>
      <c r="M112" s="12" t="s">
        <v>612</v>
      </c>
      <c r="N112" s="12" t="s">
        <v>381</v>
      </c>
      <c r="O112" s="12" t="s">
        <v>382</v>
      </c>
      <c r="P112" s="40" t="s">
        <v>309</v>
      </c>
      <c r="Q112" s="40" t="s">
        <v>183</v>
      </c>
      <c r="R112" s="41" t="s">
        <v>183</v>
      </c>
      <c r="S112" s="42" t="s">
        <v>837</v>
      </c>
      <c r="T112" s="50" t="s">
        <v>347</v>
      </c>
      <c r="U112" s="43">
        <v>0</v>
      </c>
      <c r="V112" s="12"/>
      <c r="W112" s="12"/>
      <c r="X112" s="16">
        <v>0</v>
      </c>
      <c r="Y112" s="17">
        <v>0</v>
      </c>
      <c r="Z112" s="17" t="s">
        <v>782</v>
      </c>
    </row>
    <row r="113" spans="1:26" ht="91" x14ac:dyDescent="0.35">
      <c r="A113" s="40" t="s">
        <v>71</v>
      </c>
      <c r="B113" s="12" t="s">
        <v>99</v>
      </c>
      <c r="C113" s="12" t="s">
        <v>112</v>
      </c>
      <c r="D113" s="12" t="s">
        <v>55</v>
      </c>
      <c r="E113" s="12" t="s">
        <v>17</v>
      </c>
      <c r="F113" s="12" t="s">
        <v>23</v>
      </c>
      <c r="G113" s="12" t="s">
        <v>26</v>
      </c>
      <c r="H113" s="12" t="s">
        <v>27</v>
      </c>
      <c r="I113" s="12" t="s">
        <v>142</v>
      </c>
      <c r="J113" s="12" t="s">
        <v>142</v>
      </c>
      <c r="K113" s="12" t="s">
        <v>142</v>
      </c>
      <c r="L113" s="12" t="s">
        <v>142</v>
      </c>
      <c r="M113" s="12" t="s">
        <v>612</v>
      </c>
      <c r="N113" s="12" t="s">
        <v>381</v>
      </c>
      <c r="O113" s="12" t="s">
        <v>382</v>
      </c>
      <c r="P113" s="40" t="s">
        <v>310</v>
      </c>
      <c r="Q113" s="40" t="s">
        <v>183</v>
      </c>
      <c r="R113" s="41" t="s">
        <v>183</v>
      </c>
      <c r="S113" s="42" t="s">
        <v>838</v>
      </c>
      <c r="T113" s="50" t="s">
        <v>348</v>
      </c>
      <c r="U113" s="43">
        <v>0</v>
      </c>
      <c r="V113" s="12"/>
      <c r="W113" s="12"/>
      <c r="X113" s="16">
        <v>0</v>
      </c>
      <c r="Y113" s="17">
        <v>0</v>
      </c>
      <c r="Z113" s="17" t="s">
        <v>783</v>
      </c>
    </row>
    <row r="114" spans="1:26" ht="91" x14ac:dyDescent="0.35">
      <c r="A114" s="40" t="s">
        <v>71</v>
      </c>
      <c r="B114" s="12" t="s">
        <v>99</v>
      </c>
      <c r="C114" s="12" t="s">
        <v>112</v>
      </c>
      <c r="D114" s="12" t="s">
        <v>55</v>
      </c>
      <c r="E114" s="12" t="s">
        <v>17</v>
      </c>
      <c r="F114" s="12" t="s">
        <v>23</v>
      </c>
      <c r="G114" s="12" t="s">
        <v>26</v>
      </c>
      <c r="H114" s="12" t="s">
        <v>27</v>
      </c>
      <c r="I114" s="12" t="s">
        <v>142</v>
      </c>
      <c r="J114" s="12" t="s">
        <v>142</v>
      </c>
      <c r="K114" s="12" t="s">
        <v>142</v>
      </c>
      <c r="L114" s="12" t="s">
        <v>142</v>
      </c>
      <c r="M114" s="12" t="s">
        <v>612</v>
      </c>
      <c r="N114" s="12" t="s">
        <v>381</v>
      </c>
      <c r="O114" s="12" t="s">
        <v>382</v>
      </c>
      <c r="P114" s="40" t="s">
        <v>311</v>
      </c>
      <c r="Q114" s="40" t="s">
        <v>183</v>
      </c>
      <c r="R114" s="41" t="s">
        <v>183</v>
      </c>
      <c r="S114" s="42" t="s">
        <v>839</v>
      </c>
      <c r="T114" s="50" t="s">
        <v>349</v>
      </c>
      <c r="U114" s="43">
        <v>0</v>
      </c>
      <c r="V114" s="40"/>
      <c r="W114" s="40"/>
      <c r="X114" s="41">
        <v>0</v>
      </c>
      <c r="Y114" s="42">
        <v>0</v>
      </c>
      <c r="Z114" s="42" t="s">
        <v>782</v>
      </c>
    </row>
    <row r="115" spans="1:26" ht="91" x14ac:dyDescent="0.35">
      <c r="A115" s="40" t="s">
        <v>71</v>
      </c>
      <c r="B115" s="12" t="s">
        <v>99</v>
      </c>
      <c r="C115" s="12" t="s">
        <v>113</v>
      </c>
      <c r="D115" s="12" t="s">
        <v>56</v>
      </c>
      <c r="E115" s="12" t="s">
        <v>18</v>
      </c>
      <c r="F115" s="12" t="s">
        <v>23</v>
      </c>
      <c r="G115" s="12" t="s">
        <v>26</v>
      </c>
      <c r="H115" s="12" t="s">
        <v>28</v>
      </c>
      <c r="I115" s="12" t="s">
        <v>142</v>
      </c>
      <c r="J115" s="12" t="s">
        <v>142</v>
      </c>
      <c r="K115" s="12" t="s">
        <v>142</v>
      </c>
      <c r="L115" s="12" t="s">
        <v>142</v>
      </c>
      <c r="M115" s="12" t="s">
        <v>612</v>
      </c>
      <c r="N115" s="12" t="s">
        <v>381</v>
      </c>
      <c r="O115" s="12" t="s">
        <v>389</v>
      </c>
      <c r="P115" s="40" t="s">
        <v>312</v>
      </c>
      <c r="Q115" s="40" t="s">
        <v>183</v>
      </c>
      <c r="R115" s="41" t="s">
        <v>183</v>
      </c>
      <c r="S115" s="42" t="s">
        <v>840</v>
      </c>
      <c r="T115" s="51">
        <v>0.10970000000000001</v>
      </c>
      <c r="U115" s="43">
        <v>0</v>
      </c>
      <c r="V115" s="12"/>
      <c r="W115" s="12"/>
      <c r="X115" s="16">
        <v>0</v>
      </c>
      <c r="Y115" s="17">
        <v>0</v>
      </c>
      <c r="Z115" s="17" t="s">
        <v>784</v>
      </c>
    </row>
    <row r="116" spans="1:26" ht="208" x14ac:dyDescent="0.35">
      <c r="A116" s="40" t="s">
        <v>71</v>
      </c>
      <c r="B116" s="12" t="s">
        <v>99</v>
      </c>
      <c r="C116" s="12" t="s">
        <v>608</v>
      </c>
      <c r="D116" s="12" t="s">
        <v>57</v>
      </c>
      <c r="E116" s="12" t="s">
        <v>17</v>
      </c>
      <c r="F116" s="12" t="s">
        <v>23</v>
      </c>
      <c r="G116" s="12" t="s">
        <v>26</v>
      </c>
      <c r="H116" s="12" t="s">
        <v>28</v>
      </c>
      <c r="I116" s="12" t="s">
        <v>142</v>
      </c>
      <c r="J116" s="12" t="s">
        <v>142</v>
      </c>
      <c r="K116" s="12" t="s">
        <v>142</v>
      </c>
      <c r="L116" s="12" t="s">
        <v>142</v>
      </c>
      <c r="M116" s="12" t="s">
        <v>612</v>
      </c>
      <c r="N116" s="12" t="s">
        <v>381</v>
      </c>
      <c r="O116" s="12" t="s">
        <v>382</v>
      </c>
      <c r="P116" s="40" t="s">
        <v>313</v>
      </c>
      <c r="Q116" s="40" t="s">
        <v>183</v>
      </c>
      <c r="R116" s="41" t="s">
        <v>183</v>
      </c>
      <c r="S116" s="42" t="s">
        <v>841</v>
      </c>
      <c r="T116" s="50">
        <v>0.7</v>
      </c>
      <c r="U116" s="43">
        <v>72</v>
      </c>
      <c r="V116" s="12"/>
      <c r="W116" s="12"/>
      <c r="X116" s="16">
        <v>0</v>
      </c>
      <c r="Y116" s="17">
        <v>0</v>
      </c>
      <c r="Z116" s="17" t="s">
        <v>785</v>
      </c>
    </row>
    <row r="117" spans="1:26" ht="91" x14ac:dyDescent="0.35">
      <c r="A117" s="40" t="s">
        <v>71</v>
      </c>
      <c r="B117" s="12" t="s">
        <v>101</v>
      </c>
      <c r="C117" s="12" t="s">
        <v>607</v>
      </c>
      <c r="D117" s="12" t="s">
        <v>61</v>
      </c>
      <c r="E117" s="12" t="s">
        <v>18</v>
      </c>
      <c r="F117" s="12" t="s">
        <v>23</v>
      </c>
      <c r="G117" s="12" t="s">
        <v>25</v>
      </c>
      <c r="H117" s="12" t="s">
        <v>33</v>
      </c>
      <c r="I117" s="12" t="s">
        <v>142</v>
      </c>
      <c r="J117" s="12" t="s">
        <v>142</v>
      </c>
      <c r="K117" s="12" t="s">
        <v>142</v>
      </c>
      <c r="L117" s="12" t="s">
        <v>142</v>
      </c>
      <c r="M117" s="12" t="s">
        <v>612</v>
      </c>
      <c r="N117" s="12" t="s">
        <v>377</v>
      </c>
      <c r="O117" s="12" t="s">
        <v>378</v>
      </c>
      <c r="P117" s="40" t="s">
        <v>314</v>
      </c>
      <c r="Q117" s="40"/>
      <c r="R117" s="41" t="s">
        <v>183</v>
      </c>
      <c r="S117" s="52" t="s">
        <v>366</v>
      </c>
      <c r="T117" s="53">
        <v>588163</v>
      </c>
      <c r="U117" s="22">
        <v>792999</v>
      </c>
      <c r="V117" s="12"/>
      <c r="W117" s="12"/>
      <c r="X117" s="16">
        <v>0</v>
      </c>
      <c r="Y117" s="25">
        <v>0</v>
      </c>
      <c r="Z117" s="25" t="s">
        <v>786</v>
      </c>
    </row>
    <row r="118" spans="1:26" ht="135.75" customHeight="1" x14ac:dyDescent="0.35">
      <c r="A118" s="40" t="s">
        <v>71</v>
      </c>
      <c r="B118" s="12" t="s">
        <v>103</v>
      </c>
      <c r="C118" s="12" t="s">
        <v>106</v>
      </c>
      <c r="D118" s="12" t="s">
        <v>90</v>
      </c>
      <c r="E118" s="12" t="s">
        <v>142</v>
      </c>
      <c r="F118" s="12" t="s">
        <v>142</v>
      </c>
      <c r="G118" s="12" t="s">
        <v>25</v>
      </c>
      <c r="H118" s="12" t="s">
        <v>32</v>
      </c>
      <c r="I118" s="12" t="s">
        <v>142</v>
      </c>
      <c r="J118" s="12" t="s">
        <v>142</v>
      </c>
      <c r="K118" s="12" t="s">
        <v>142</v>
      </c>
      <c r="L118" s="12" t="s">
        <v>142</v>
      </c>
      <c r="M118" s="12" t="s">
        <v>612</v>
      </c>
      <c r="N118" s="12" t="s">
        <v>377</v>
      </c>
      <c r="O118" s="12" t="s">
        <v>378</v>
      </c>
      <c r="P118" s="40" t="s">
        <v>315</v>
      </c>
      <c r="Q118" s="40" t="s">
        <v>183</v>
      </c>
      <c r="R118" s="41" t="s">
        <v>183</v>
      </c>
      <c r="S118" s="42" t="s">
        <v>842</v>
      </c>
      <c r="T118" s="47" t="s">
        <v>350</v>
      </c>
      <c r="U118" s="43">
        <v>0.05</v>
      </c>
      <c r="V118" s="12"/>
      <c r="W118" s="12"/>
      <c r="X118" s="16">
        <v>0</v>
      </c>
      <c r="Y118" s="17">
        <v>0</v>
      </c>
      <c r="Z118" s="17" t="s">
        <v>787</v>
      </c>
    </row>
    <row r="119" spans="1:26" ht="91" x14ac:dyDescent="0.35">
      <c r="A119" s="40" t="s">
        <v>71</v>
      </c>
      <c r="B119" s="12" t="s">
        <v>104</v>
      </c>
      <c r="C119" s="12" t="s">
        <v>115</v>
      </c>
      <c r="D119" s="12" t="s">
        <v>91</v>
      </c>
      <c r="E119" s="12" t="s">
        <v>17</v>
      </c>
      <c r="F119" s="12" t="s">
        <v>23</v>
      </c>
      <c r="G119" s="12" t="s">
        <v>26</v>
      </c>
      <c r="H119" s="12" t="s">
        <v>29</v>
      </c>
      <c r="I119" s="12" t="s">
        <v>142</v>
      </c>
      <c r="J119" s="12" t="s">
        <v>142</v>
      </c>
      <c r="K119" s="12" t="s">
        <v>142</v>
      </c>
      <c r="L119" s="12" t="s">
        <v>142</v>
      </c>
      <c r="M119" s="12" t="s">
        <v>612</v>
      </c>
      <c r="N119" s="12" t="s">
        <v>381</v>
      </c>
      <c r="O119" s="12" t="s">
        <v>382</v>
      </c>
      <c r="P119" s="40" t="s">
        <v>316</v>
      </c>
      <c r="Q119" s="40" t="s">
        <v>183</v>
      </c>
      <c r="R119" s="41" t="s">
        <v>183</v>
      </c>
      <c r="S119" s="42" t="s">
        <v>843</v>
      </c>
      <c r="T119" s="47" t="s">
        <v>351</v>
      </c>
      <c r="U119" s="47" t="s">
        <v>351</v>
      </c>
      <c r="V119" s="12"/>
      <c r="W119" s="12"/>
      <c r="X119" s="16">
        <v>0</v>
      </c>
      <c r="Y119" s="17">
        <v>0</v>
      </c>
      <c r="Z119" s="17" t="s">
        <v>788</v>
      </c>
    </row>
    <row r="120" spans="1:26" ht="208" x14ac:dyDescent="0.35">
      <c r="A120" s="40" t="s">
        <v>71</v>
      </c>
      <c r="B120" s="12" t="s">
        <v>104</v>
      </c>
      <c r="C120" s="12" t="s">
        <v>115</v>
      </c>
      <c r="D120" s="12" t="s">
        <v>91</v>
      </c>
      <c r="E120" s="12" t="s">
        <v>17</v>
      </c>
      <c r="F120" s="12" t="s">
        <v>23</v>
      </c>
      <c r="G120" s="12" t="s">
        <v>26</v>
      </c>
      <c r="H120" s="12" t="s">
        <v>29</v>
      </c>
      <c r="I120" s="12" t="s">
        <v>142</v>
      </c>
      <c r="J120" s="12" t="s">
        <v>142</v>
      </c>
      <c r="K120" s="12" t="s">
        <v>142</v>
      </c>
      <c r="L120" s="12" t="s">
        <v>142</v>
      </c>
      <c r="M120" s="12" t="s">
        <v>612</v>
      </c>
      <c r="N120" s="12" t="s">
        <v>381</v>
      </c>
      <c r="O120" s="12" t="s">
        <v>382</v>
      </c>
      <c r="P120" s="40" t="s">
        <v>317</v>
      </c>
      <c r="Q120" s="40" t="s">
        <v>183</v>
      </c>
      <c r="R120" s="41" t="s">
        <v>183</v>
      </c>
      <c r="S120" s="42" t="s">
        <v>844</v>
      </c>
      <c r="T120" s="43">
        <v>61</v>
      </c>
      <c r="U120" s="43">
        <v>59</v>
      </c>
      <c r="V120" s="12"/>
      <c r="W120" s="12"/>
      <c r="X120" s="16">
        <v>0</v>
      </c>
      <c r="Y120" s="17">
        <v>0</v>
      </c>
      <c r="Z120" s="17" t="s">
        <v>789</v>
      </c>
    </row>
    <row r="121" spans="1:26" ht="91" x14ac:dyDescent="0.35">
      <c r="A121" s="40" t="s">
        <v>71</v>
      </c>
      <c r="B121" s="12" t="s">
        <v>104</v>
      </c>
      <c r="C121" s="12" t="s">
        <v>115</v>
      </c>
      <c r="D121" s="12" t="s">
        <v>91</v>
      </c>
      <c r="E121" s="12" t="s">
        <v>17</v>
      </c>
      <c r="F121" s="12" t="s">
        <v>23</v>
      </c>
      <c r="G121" s="12" t="s">
        <v>26</v>
      </c>
      <c r="H121" s="12" t="s">
        <v>29</v>
      </c>
      <c r="I121" s="12" t="s">
        <v>142</v>
      </c>
      <c r="J121" s="12" t="s">
        <v>142</v>
      </c>
      <c r="K121" s="12" t="s">
        <v>142</v>
      </c>
      <c r="L121" s="12" t="s">
        <v>142</v>
      </c>
      <c r="M121" s="12" t="s">
        <v>612</v>
      </c>
      <c r="N121" s="12" t="s">
        <v>381</v>
      </c>
      <c r="O121" s="12" t="s">
        <v>382</v>
      </c>
      <c r="P121" s="40" t="s">
        <v>318</v>
      </c>
      <c r="Q121" s="40" t="s">
        <v>183</v>
      </c>
      <c r="R121" s="41" t="s">
        <v>183</v>
      </c>
      <c r="S121" s="42" t="s">
        <v>845</v>
      </c>
      <c r="T121" s="43" t="s">
        <v>352</v>
      </c>
      <c r="U121" s="43">
        <v>2.5</v>
      </c>
      <c r="V121" s="12"/>
      <c r="W121" s="12"/>
      <c r="X121" s="16">
        <v>0</v>
      </c>
      <c r="Y121" s="17">
        <v>0</v>
      </c>
      <c r="Z121" s="17" t="s">
        <v>790</v>
      </c>
    </row>
    <row r="122" spans="1:26" ht="91" x14ac:dyDescent="0.35">
      <c r="A122" s="40" t="s">
        <v>71</v>
      </c>
      <c r="B122" s="12" t="s">
        <v>104</v>
      </c>
      <c r="C122" s="12" t="s">
        <v>115</v>
      </c>
      <c r="D122" s="12" t="s">
        <v>91</v>
      </c>
      <c r="E122" s="12" t="s">
        <v>17</v>
      </c>
      <c r="F122" s="12" t="s">
        <v>23</v>
      </c>
      <c r="G122" s="12" t="s">
        <v>26</v>
      </c>
      <c r="H122" s="12" t="s">
        <v>29</v>
      </c>
      <c r="I122" s="12" t="s">
        <v>142</v>
      </c>
      <c r="J122" s="12" t="s">
        <v>142</v>
      </c>
      <c r="K122" s="12" t="s">
        <v>142</v>
      </c>
      <c r="L122" s="12" t="s">
        <v>142</v>
      </c>
      <c r="M122" s="12" t="s">
        <v>612</v>
      </c>
      <c r="N122" s="12" t="s">
        <v>381</v>
      </c>
      <c r="O122" s="12" t="s">
        <v>382</v>
      </c>
      <c r="P122" s="40" t="s">
        <v>319</v>
      </c>
      <c r="Q122" s="40" t="s">
        <v>183</v>
      </c>
      <c r="R122" s="41" t="s">
        <v>183</v>
      </c>
      <c r="S122" s="42" t="s">
        <v>846</v>
      </c>
      <c r="T122" s="47" t="s">
        <v>353</v>
      </c>
      <c r="U122" s="47">
        <v>0.17</v>
      </c>
      <c r="V122" s="12"/>
      <c r="W122" s="12"/>
      <c r="X122" s="16">
        <v>0</v>
      </c>
      <c r="Y122" s="17">
        <v>0</v>
      </c>
      <c r="Z122" s="17" t="s">
        <v>791</v>
      </c>
    </row>
    <row r="123" spans="1:26" ht="130" x14ac:dyDescent="0.35">
      <c r="A123" s="40" t="s">
        <v>71</v>
      </c>
      <c r="B123" s="12" t="s">
        <v>104</v>
      </c>
      <c r="C123" s="12" t="s">
        <v>115</v>
      </c>
      <c r="D123" s="12" t="s">
        <v>91</v>
      </c>
      <c r="E123" s="12" t="s">
        <v>17</v>
      </c>
      <c r="F123" s="12" t="s">
        <v>23</v>
      </c>
      <c r="G123" s="12" t="s">
        <v>26</v>
      </c>
      <c r="H123" s="12" t="s">
        <v>29</v>
      </c>
      <c r="I123" s="12" t="s">
        <v>142</v>
      </c>
      <c r="J123" s="12" t="s">
        <v>142</v>
      </c>
      <c r="K123" s="12" t="s">
        <v>142</v>
      </c>
      <c r="L123" s="12" t="s">
        <v>142</v>
      </c>
      <c r="M123" s="12" t="s">
        <v>612</v>
      </c>
      <c r="N123" s="12" t="s">
        <v>381</v>
      </c>
      <c r="O123" s="12" t="s">
        <v>382</v>
      </c>
      <c r="P123" s="40" t="s">
        <v>320</v>
      </c>
      <c r="Q123" s="40" t="s">
        <v>183</v>
      </c>
      <c r="R123" s="41" t="s">
        <v>183</v>
      </c>
      <c r="S123" s="42" t="s">
        <v>865</v>
      </c>
      <c r="T123" s="47" t="s">
        <v>354</v>
      </c>
      <c r="U123" s="47" t="s">
        <v>792</v>
      </c>
      <c r="V123" s="12"/>
      <c r="W123" s="12"/>
      <c r="X123" s="16">
        <v>0</v>
      </c>
      <c r="Y123" s="17">
        <v>0</v>
      </c>
      <c r="Z123" s="17" t="s">
        <v>793</v>
      </c>
    </row>
    <row r="124" spans="1:26" ht="91" x14ac:dyDescent="0.35">
      <c r="A124" s="40" t="s">
        <v>71</v>
      </c>
      <c r="B124" s="12" t="s">
        <v>104</v>
      </c>
      <c r="C124" s="12" t="s">
        <v>110</v>
      </c>
      <c r="D124" s="12" t="s">
        <v>92</v>
      </c>
      <c r="E124" s="12" t="s">
        <v>17</v>
      </c>
      <c r="F124" s="12" t="s">
        <v>23</v>
      </c>
      <c r="G124" s="12" t="s">
        <v>26</v>
      </c>
      <c r="H124" s="12" t="s">
        <v>29</v>
      </c>
      <c r="I124" s="12" t="s">
        <v>142</v>
      </c>
      <c r="J124" s="12" t="s">
        <v>142</v>
      </c>
      <c r="K124" s="12" t="s">
        <v>142</v>
      </c>
      <c r="L124" s="12" t="s">
        <v>142</v>
      </c>
      <c r="M124" s="12" t="s">
        <v>612</v>
      </c>
      <c r="N124" s="12" t="s">
        <v>377</v>
      </c>
      <c r="O124" s="12" t="s">
        <v>378</v>
      </c>
      <c r="P124" s="40" t="s">
        <v>321</v>
      </c>
      <c r="Q124" s="40" t="s">
        <v>183</v>
      </c>
      <c r="R124" s="41" t="s">
        <v>183</v>
      </c>
      <c r="S124" s="42" t="s">
        <v>847</v>
      </c>
      <c r="T124" s="47" t="s">
        <v>355</v>
      </c>
      <c r="U124" s="47">
        <v>0.55000000000000004</v>
      </c>
      <c r="V124" s="12"/>
      <c r="W124" s="12"/>
      <c r="X124" s="16">
        <v>0</v>
      </c>
      <c r="Y124" s="17">
        <v>0</v>
      </c>
      <c r="Z124" s="17" t="s">
        <v>794</v>
      </c>
    </row>
    <row r="125" spans="1:26" ht="143" x14ac:dyDescent="0.35">
      <c r="A125" s="40" t="s">
        <v>71</v>
      </c>
      <c r="B125" s="12" t="s">
        <v>104</v>
      </c>
      <c r="C125" s="12" t="s">
        <v>110</v>
      </c>
      <c r="D125" s="12" t="s">
        <v>92</v>
      </c>
      <c r="E125" s="12" t="s">
        <v>17</v>
      </c>
      <c r="F125" s="12" t="s">
        <v>23</v>
      </c>
      <c r="G125" s="12" t="s">
        <v>26</v>
      </c>
      <c r="H125" s="12" t="s">
        <v>29</v>
      </c>
      <c r="I125" s="12" t="s">
        <v>142</v>
      </c>
      <c r="J125" s="12" t="s">
        <v>142</v>
      </c>
      <c r="K125" s="12" t="s">
        <v>142</v>
      </c>
      <c r="L125" s="12" t="s">
        <v>142</v>
      </c>
      <c r="M125" s="12" t="s">
        <v>612</v>
      </c>
      <c r="N125" s="12" t="s">
        <v>377</v>
      </c>
      <c r="O125" s="12" t="s">
        <v>378</v>
      </c>
      <c r="P125" s="40" t="s">
        <v>322</v>
      </c>
      <c r="Q125" s="40" t="s">
        <v>183</v>
      </c>
      <c r="R125" s="41" t="s">
        <v>183</v>
      </c>
      <c r="S125" s="42" t="s">
        <v>848</v>
      </c>
      <c r="T125" s="43">
        <v>75</v>
      </c>
      <c r="U125" s="43">
        <v>80</v>
      </c>
      <c r="V125" s="12"/>
      <c r="W125" s="12"/>
      <c r="X125" s="16">
        <v>0</v>
      </c>
      <c r="Y125" s="17">
        <v>0</v>
      </c>
      <c r="Z125" s="17" t="s">
        <v>795</v>
      </c>
    </row>
    <row r="126" spans="1:26" ht="101.25" customHeight="1" x14ac:dyDescent="0.35">
      <c r="A126" s="40" t="s">
        <v>71</v>
      </c>
      <c r="B126" s="12" t="s">
        <v>104</v>
      </c>
      <c r="C126" s="12" t="s">
        <v>111</v>
      </c>
      <c r="D126" s="12" t="s">
        <v>93</v>
      </c>
      <c r="E126" s="12" t="s">
        <v>18</v>
      </c>
      <c r="F126" s="12" t="s">
        <v>23</v>
      </c>
      <c r="G126" s="12" t="s">
        <v>26</v>
      </c>
      <c r="H126" s="12" t="s">
        <v>29</v>
      </c>
      <c r="I126" s="12" t="s">
        <v>142</v>
      </c>
      <c r="J126" s="12" t="s">
        <v>142</v>
      </c>
      <c r="K126" s="12" t="s">
        <v>142</v>
      </c>
      <c r="L126" s="12" t="s">
        <v>142</v>
      </c>
      <c r="M126" s="12" t="s">
        <v>612</v>
      </c>
      <c r="N126" s="12" t="s">
        <v>377</v>
      </c>
      <c r="O126" s="12" t="s">
        <v>384</v>
      </c>
      <c r="P126" s="40" t="s">
        <v>323</v>
      </c>
      <c r="Q126" s="40" t="s">
        <v>183</v>
      </c>
      <c r="R126" s="41" t="s">
        <v>183</v>
      </c>
      <c r="S126" s="42" t="s">
        <v>849</v>
      </c>
      <c r="T126" s="43">
        <v>0</v>
      </c>
      <c r="U126" s="43">
        <v>0</v>
      </c>
      <c r="V126" s="12"/>
      <c r="W126" s="12"/>
      <c r="X126" s="16">
        <v>0</v>
      </c>
      <c r="Y126" s="17">
        <v>0</v>
      </c>
      <c r="Z126" s="17" t="s">
        <v>796</v>
      </c>
    </row>
    <row r="127" spans="1:26" ht="91" x14ac:dyDescent="0.35">
      <c r="A127" s="40" t="s">
        <v>71</v>
      </c>
      <c r="B127" s="12" t="s">
        <v>102</v>
      </c>
      <c r="C127" s="12" t="s">
        <v>108</v>
      </c>
      <c r="D127" s="12" t="s">
        <v>72</v>
      </c>
      <c r="E127" s="12" t="s">
        <v>18</v>
      </c>
      <c r="F127" s="12" t="s">
        <v>23</v>
      </c>
      <c r="G127" s="12" t="s">
        <v>26</v>
      </c>
      <c r="H127" s="12" t="s">
        <v>142</v>
      </c>
      <c r="I127" s="12" t="s">
        <v>142</v>
      </c>
      <c r="J127" s="12" t="s">
        <v>142</v>
      </c>
      <c r="K127" s="12" t="s">
        <v>142</v>
      </c>
      <c r="L127" s="12" t="s">
        <v>142</v>
      </c>
      <c r="M127" s="12" t="s">
        <v>612</v>
      </c>
      <c r="N127" s="12" t="s">
        <v>377</v>
      </c>
      <c r="O127" s="12" t="s">
        <v>378</v>
      </c>
      <c r="P127" s="40" t="s">
        <v>324</v>
      </c>
      <c r="Q127" s="40" t="s">
        <v>183</v>
      </c>
      <c r="R127" s="41" t="s">
        <v>183</v>
      </c>
      <c r="S127" s="42" t="s">
        <v>850</v>
      </c>
      <c r="T127" s="43">
        <v>0</v>
      </c>
      <c r="U127" s="43">
        <v>0.2</v>
      </c>
      <c r="V127" s="12"/>
      <c r="W127" s="12"/>
      <c r="X127" s="16">
        <v>0</v>
      </c>
      <c r="Y127" s="17">
        <v>0</v>
      </c>
      <c r="Z127" s="17" t="s">
        <v>755</v>
      </c>
    </row>
    <row r="128" spans="1:26" ht="91" x14ac:dyDescent="0.35">
      <c r="A128" s="40" t="s">
        <v>71</v>
      </c>
      <c r="B128" s="12" t="s">
        <v>102</v>
      </c>
      <c r="C128" s="12" t="s">
        <v>108</v>
      </c>
      <c r="D128" s="12" t="s">
        <v>73</v>
      </c>
      <c r="E128" s="12" t="s">
        <v>18</v>
      </c>
      <c r="F128" s="12" t="s">
        <v>23</v>
      </c>
      <c r="G128" s="12" t="s">
        <v>26</v>
      </c>
      <c r="H128" s="12" t="s">
        <v>142</v>
      </c>
      <c r="I128" s="12" t="s">
        <v>142</v>
      </c>
      <c r="J128" s="12" t="s">
        <v>142</v>
      </c>
      <c r="K128" s="12" t="s">
        <v>142</v>
      </c>
      <c r="L128" s="12" t="s">
        <v>142</v>
      </c>
      <c r="M128" s="12" t="s">
        <v>612</v>
      </c>
      <c r="N128" s="12" t="s">
        <v>377</v>
      </c>
      <c r="O128" s="12" t="s">
        <v>378</v>
      </c>
      <c r="P128" s="40" t="s">
        <v>325</v>
      </c>
      <c r="Q128" s="40" t="s">
        <v>183</v>
      </c>
      <c r="R128" s="41" t="s">
        <v>183</v>
      </c>
      <c r="S128" s="42" t="s">
        <v>851</v>
      </c>
      <c r="T128" s="43">
        <v>0</v>
      </c>
      <c r="U128" s="43">
        <v>11</v>
      </c>
      <c r="V128" s="12"/>
      <c r="W128" s="12"/>
      <c r="X128" s="16">
        <v>0</v>
      </c>
      <c r="Y128" s="17">
        <v>0</v>
      </c>
      <c r="Z128" s="17" t="s">
        <v>755</v>
      </c>
    </row>
    <row r="129" spans="1:26" ht="91" x14ac:dyDescent="0.35">
      <c r="A129" s="40" t="s">
        <v>71</v>
      </c>
      <c r="B129" s="12" t="s">
        <v>102</v>
      </c>
      <c r="C129" s="12" t="s">
        <v>108</v>
      </c>
      <c r="D129" s="12" t="s">
        <v>72</v>
      </c>
      <c r="E129" s="12" t="s">
        <v>18</v>
      </c>
      <c r="F129" s="12" t="s">
        <v>23</v>
      </c>
      <c r="G129" s="12" t="s">
        <v>26</v>
      </c>
      <c r="H129" s="12" t="s">
        <v>142</v>
      </c>
      <c r="I129" s="12" t="s">
        <v>142</v>
      </c>
      <c r="J129" s="12" t="s">
        <v>142</v>
      </c>
      <c r="K129" s="12" t="s">
        <v>142</v>
      </c>
      <c r="L129" s="12" t="s">
        <v>142</v>
      </c>
      <c r="M129" s="12" t="s">
        <v>612</v>
      </c>
      <c r="N129" s="12" t="s">
        <v>377</v>
      </c>
      <c r="O129" s="12" t="s">
        <v>378</v>
      </c>
      <c r="P129" s="40" t="s">
        <v>326</v>
      </c>
      <c r="Q129" s="40" t="s">
        <v>183</v>
      </c>
      <c r="R129" s="41" t="s">
        <v>183</v>
      </c>
      <c r="S129" s="42" t="s">
        <v>852</v>
      </c>
      <c r="T129" s="43">
        <v>0</v>
      </c>
      <c r="U129" s="43">
        <v>0</v>
      </c>
      <c r="V129" s="12"/>
      <c r="W129" s="12"/>
      <c r="X129" s="16">
        <v>0</v>
      </c>
      <c r="Y129" s="17">
        <v>0</v>
      </c>
      <c r="Z129" s="17" t="s">
        <v>797</v>
      </c>
    </row>
    <row r="130" spans="1:26" ht="144.75" customHeight="1" x14ac:dyDescent="0.35">
      <c r="A130" s="40" t="s">
        <v>71</v>
      </c>
      <c r="B130" s="12" t="s">
        <v>102</v>
      </c>
      <c r="C130" s="12" t="s">
        <v>108</v>
      </c>
      <c r="D130" s="12" t="s">
        <v>72</v>
      </c>
      <c r="E130" s="12" t="s">
        <v>18</v>
      </c>
      <c r="F130" s="12" t="s">
        <v>23</v>
      </c>
      <c r="G130" s="12" t="s">
        <v>26</v>
      </c>
      <c r="H130" s="12" t="s">
        <v>142</v>
      </c>
      <c r="I130" s="12" t="s">
        <v>142</v>
      </c>
      <c r="J130" s="12" t="s">
        <v>142</v>
      </c>
      <c r="K130" s="12" t="s">
        <v>142</v>
      </c>
      <c r="L130" s="12" t="s">
        <v>142</v>
      </c>
      <c r="M130" s="12" t="s">
        <v>612</v>
      </c>
      <c r="N130" s="12" t="s">
        <v>377</v>
      </c>
      <c r="O130" s="12" t="s">
        <v>378</v>
      </c>
      <c r="P130" s="40" t="s">
        <v>327</v>
      </c>
      <c r="Q130" s="40" t="s">
        <v>183</v>
      </c>
      <c r="R130" s="41" t="s">
        <v>183</v>
      </c>
      <c r="S130" s="68" t="s">
        <v>853</v>
      </c>
      <c r="T130" s="43">
        <v>0</v>
      </c>
      <c r="U130" s="43">
        <v>0</v>
      </c>
      <c r="V130" s="40" t="s">
        <v>755</v>
      </c>
      <c r="W130" s="40" t="s">
        <v>755</v>
      </c>
      <c r="X130" s="40" t="s">
        <v>755</v>
      </c>
      <c r="Y130" s="42" t="s">
        <v>755</v>
      </c>
      <c r="Z130" s="42" t="s">
        <v>755</v>
      </c>
    </row>
    <row r="131" spans="1:26" ht="138.75" customHeight="1" x14ac:dyDescent="0.35">
      <c r="A131" s="40" t="s">
        <v>71</v>
      </c>
      <c r="B131" s="12" t="s">
        <v>99</v>
      </c>
      <c r="C131" s="12" t="s">
        <v>138</v>
      </c>
      <c r="D131" s="12" t="s">
        <v>54</v>
      </c>
      <c r="E131" s="12" t="s">
        <v>142</v>
      </c>
      <c r="F131" s="12" t="s">
        <v>142</v>
      </c>
      <c r="G131" s="12" t="s">
        <v>25</v>
      </c>
      <c r="H131" s="12" t="s">
        <v>28</v>
      </c>
      <c r="I131" s="12" t="s">
        <v>142</v>
      </c>
      <c r="J131" s="12" t="s">
        <v>142</v>
      </c>
      <c r="K131" s="12" t="s">
        <v>142</v>
      </c>
      <c r="L131" s="12" t="s">
        <v>142</v>
      </c>
      <c r="M131" s="12" t="s">
        <v>616</v>
      </c>
      <c r="N131" s="12" t="s">
        <v>390</v>
      </c>
      <c r="O131" s="12" t="s">
        <v>391</v>
      </c>
      <c r="P131" s="40" t="s">
        <v>356</v>
      </c>
      <c r="Q131" s="40" t="s">
        <v>183</v>
      </c>
      <c r="R131" s="41" t="s">
        <v>183</v>
      </c>
      <c r="S131" s="68" t="s">
        <v>854</v>
      </c>
      <c r="T131" s="47">
        <v>0</v>
      </c>
      <c r="U131" s="43">
        <v>0</v>
      </c>
      <c r="V131" s="40" t="s">
        <v>755</v>
      </c>
      <c r="W131" s="40" t="s">
        <v>755</v>
      </c>
      <c r="X131" s="40" t="s">
        <v>755</v>
      </c>
      <c r="Y131" s="42" t="s">
        <v>755</v>
      </c>
      <c r="Z131" s="42" t="s">
        <v>755</v>
      </c>
    </row>
    <row r="132" spans="1:26" ht="291.75" customHeight="1" x14ac:dyDescent="0.35">
      <c r="A132" s="40" t="s">
        <v>71</v>
      </c>
      <c r="B132" s="12" t="s">
        <v>99</v>
      </c>
      <c r="C132" s="12" t="s">
        <v>138</v>
      </c>
      <c r="D132" s="12" t="s">
        <v>54</v>
      </c>
      <c r="E132" s="12" t="s">
        <v>142</v>
      </c>
      <c r="F132" s="12" t="s">
        <v>142</v>
      </c>
      <c r="G132" s="12" t="s">
        <v>25</v>
      </c>
      <c r="H132" s="12" t="s">
        <v>28</v>
      </c>
      <c r="I132" s="12" t="s">
        <v>142</v>
      </c>
      <c r="J132" s="12" t="s">
        <v>142</v>
      </c>
      <c r="K132" s="12" t="s">
        <v>142</v>
      </c>
      <c r="L132" s="12" t="s">
        <v>142</v>
      </c>
      <c r="M132" s="12" t="s">
        <v>616</v>
      </c>
      <c r="N132" s="12" t="s">
        <v>390</v>
      </c>
      <c r="O132" s="12" t="s">
        <v>391</v>
      </c>
      <c r="P132" s="40" t="s">
        <v>357</v>
      </c>
      <c r="Q132" s="40" t="s">
        <v>183</v>
      </c>
      <c r="R132" s="41" t="s">
        <v>183</v>
      </c>
      <c r="S132" s="68" t="s">
        <v>855</v>
      </c>
      <c r="T132" s="43">
        <v>0</v>
      </c>
      <c r="U132" s="43">
        <v>20</v>
      </c>
      <c r="V132" s="12"/>
      <c r="W132" s="12"/>
      <c r="X132" s="16">
        <v>47.6</v>
      </c>
      <c r="Y132" s="17">
        <v>0</v>
      </c>
      <c r="Z132" s="17" t="s">
        <v>755</v>
      </c>
    </row>
    <row r="133" spans="1:26" ht="132" customHeight="1" x14ac:dyDescent="0.35">
      <c r="A133" s="40" t="s">
        <v>71</v>
      </c>
      <c r="B133" s="12" t="s">
        <v>99</v>
      </c>
      <c r="C133" s="12" t="s">
        <v>138</v>
      </c>
      <c r="D133" s="12" t="s">
        <v>54</v>
      </c>
      <c r="E133" s="12" t="s">
        <v>19</v>
      </c>
      <c r="F133" s="12" t="s">
        <v>24</v>
      </c>
      <c r="G133" s="12" t="s">
        <v>25</v>
      </c>
      <c r="H133" s="12" t="s">
        <v>28</v>
      </c>
      <c r="I133" s="12" t="s">
        <v>142</v>
      </c>
      <c r="J133" s="12" t="s">
        <v>142</v>
      </c>
      <c r="K133" s="12" t="s">
        <v>142</v>
      </c>
      <c r="L133" s="12" t="s">
        <v>142</v>
      </c>
      <c r="M133" s="12" t="s">
        <v>616</v>
      </c>
      <c r="N133" s="12" t="s">
        <v>390</v>
      </c>
      <c r="O133" s="12" t="s">
        <v>392</v>
      </c>
      <c r="P133" s="40" t="s">
        <v>358</v>
      </c>
      <c r="Q133" s="40" t="s">
        <v>183</v>
      </c>
      <c r="R133" s="41" t="s">
        <v>183</v>
      </c>
      <c r="S133" s="42" t="s">
        <v>856</v>
      </c>
      <c r="T133" s="43">
        <v>0</v>
      </c>
      <c r="U133" s="43">
        <v>200</v>
      </c>
      <c r="V133" s="12"/>
      <c r="W133" s="12"/>
      <c r="X133" s="16">
        <v>0</v>
      </c>
      <c r="Y133" s="17">
        <v>0</v>
      </c>
      <c r="Z133" s="17" t="s">
        <v>798</v>
      </c>
    </row>
    <row r="134" spans="1:26" ht="123" customHeight="1" x14ac:dyDescent="0.35">
      <c r="A134" s="40" t="s">
        <v>71</v>
      </c>
      <c r="B134" s="12" t="s">
        <v>99</v>
      </c>
      <c r="C134" s="12" t="s">
        <v>138</v>
      </c>
      <c r="D134" s="12" t="s">
        <v>54</v>
      </c>
      <c r="E134" s="12" t="s">
        <v>19</v>
      </c>
      <c r="F134" s="12" t="s">
        <v>24</v>
      </c>
      <c r="G134" s="12" t="s">
        <v>25</v>
      </c>
      <c r="H134" s="12" t="s">
        <v>28</v>
      </c>
      <c r="I134" s="12" t="s">
        <v>142</v>
      </c>
      <c r="J134" s="12" t="s">
        <v>142</v>
      </c>
      <c r="K134" s="12" t="s">
        <v>142</v>
      </c>
      <c r="L134" s="12" t="s">
        <v>142</v>
      </c>
      <c r="M134" s="12" t="s">
        <v>616</v>
      </c>
      <c r="N134" s="12" t="s">
        <v>390</v>
      </c>
      <c r="O134" s="12" t="s">
        <v>393</v>
      </c>
      <c r="P134" s="40" t="s">
        <v>359</v>
      </c>
      <c r="Q134" s="40" t="s">
        <v>183</v>
      </c>
      <c r="R134" s="41" t="s">
        <v>183</v>
      </c>
      <c r="S134" s="42" t="s">
        <v>857</v>
      </c>
      <c r="T134" s="43">
        <v>0</v>
      </c>
      <c r="U134" s="43">
        <v>0</v>
      </c>
      <c r="V134" s="40" t="s">
        <v>755</v>
      </c>
      <c r="W134" s="40" t="s">
        <v>755</v>
      </c>
      <c r="X134" s="40" t="s">
        <v>755</v>
      </c>
      <c r="Y134" s="42" t="s">
        <v>755</v>
      </c>
      <c r="Z134" s="42" t="s">
        <v>755</v>
      </c>
    </row>
    <row r="135" spans="1:26" ht="91" x14ac:dyDescent="0.35">
      <c r="A135" s="40" t="s">
        <v>71</v>
      </c>
      <c r="B135" s="12" t="s">
        <v>99</v>
      </c>
      <c r="C135" s="12" t="s">
        <v>138</v>
      </c>
      <c r="D135" s="12" t="s">
        <v>54</v>
      </c>
      <c r="E135" s="12" t="s">
        <v>19</v>
      </c>
      <c r="F135" s="12" t="s">
        <v>24</v>
      </c>
      <c r="G135" s="12" t="s">
        <v>25</v>
      </c>
      <c r="H135" s="12" t="s">
        <v>28</v>
      </c>
      <c r="I135" s="12" t="s">
        <v>142</v>
      </c>
      <c r="J135" s="12" t="s">
        <v>142</v>
      </c>
      <c r="K135" s="12" t="s">
        <v>142</v>
      </c>
      <c r="L135" s="12" t="s">
        <v>142</v>
      </c>
      <c r="M135" s="12" t="s">
        <v>616</v>
      </c>
      <c r="N135" s="12" t="s">
        <v>390</v>
      </c>
      <c r="O135" s="12" t="s">
        <v>394</v>
      </c>
      <c r="P135" s="40" t="s">
        <v>360</v>
      </c>
      <c r="Q135" s="40" t="s">
        <v>183</v>
      </c>
      <c r="R135" s="41" t="s">
        <v>183</v>
      </c>
      <c r="S135" s="42" t="s">
        <v>858</v>
      </c>
      <c r="T135" s="42">
        <v>0</v>
      </c>
      <c r="U135" s="43">
        <v>0</v>
      </c>
      <c r="V135" s="40" t="s">
        <v>755</v>
      </c>
      <c r="W135" s="40" t="s">
        <v>755</v>
      </c>
      <c r="X135" s="40" t="s">
        <v>755</v>
      </c>
      <c r="Y135" s="42" t="s">
        <v>755</v>
      </c>
      <c r="Z135" s="42" t="s">
        <v>755</v>
      </c>
    </row>
    <row r="136" spans="1:26" ht="91" x14ac:dyDescent="0.35">
      <c r="A136" s="40" t="s">
        <v>71</v>
      </c>
      <c r="B136" s="12" t="s">
        <v>99</v>
      </c>
      <c r="C136" s="12" t="s">
        <v>138</v>
      </c>
      <c r="D136" s="12" t="s">
        <v>54</v>
      </c>
      <c r="E136" s="12" t="s">
        <v>19</v>
      </c>
      <c r="F136" s="12" t="s">
        <v>24</v>
      </c>
      <c r="G136" s="12" t="s">
        <v>25</v>
      </c>
      <c r="H136" s="12" t="s">
        <v>28</v>
      </c>
      <c r="I136" s="12" t="s">
        <v>142</v>
      </c>
      <c r="J136" s="12" t="s">
        <v>142</v>
      </c>
      <c r="K136" s="12" t="s">
        <v>142</v>
      </c>
      <c r="L136" s="12" t="s">
        <v>142</v>
      </c>
      <c r="M136" s="12" t="s">
        <v>616</v>
      </c>
      <c r="N136" s="12" t="s">
        <v>390</v>
      </c>
      <c r="O136" s="12" t="s">
        <v>395</v>
      </c>
      <c r="P136" s="40" t="s">
        <v>361</v>
      </c>
      <c r="Q136" s="40" t="s">
        <v>183</v>
      </c>
      <c r="R136" s="41" t="s">
        <v>183</v>
      </c>
      <c r="S136" s="42" t="s">
        <v>859</v>
      </c>
      <c r="T136" s="43">
        <v>191</v>
      </c>
      <c r="U136" s="43">
        <v>300</v>
      </c>
      <c r="V136" s="12"/>
      <c r="W136" s="12"/>
      <c r="X136" s="16">
        <v>321</v>
      </c>
      <c r="Y136" s="17">
        <v>0</v>
      </c>
      <c r="Z136" s="17" t="s">
        <v>799</v>
      </c>
    </row>
    <row r="137" spans="1:26" ht="91" x14ac:dyDescent="0.35">
      <c r="A137" s="40" t="s">
        <v>71</v>
      </c>
      <c r="B137" s="12" t="s">
        <v>99</v>
      </c>
      <c r="C137" s="12" t="s">
        <v>138</v>
      </c>
      <c r="D137" s="12" t="s">
        <v>54</v>
      </c>
      <c r="E137" s="12" t="s">
        <v>19</v>
      </c>
      <c r="F137" s="12" t="s">
        <v>24</v>
      </c>
      <c r="G137" s="12" t="s">
        <v>25</v>
      </c>
      <c r="H137" s="12" t="s">
        <v>28</v>
      </c>
      <c r="I137" s="12" t="s">
        <v>142</v>
      </c>
      <c r="J137" s="12" t="s">
        <v>142</v>
      </c>
      <c r="K137" s="12" t="s">
        <v>142</v>
      </c>
      <c r="L137" s="12" t="s">
        <v>142</v>
      </c>
      <c r="M137" s="12" t="s">
        <v>616</v>
      </c>
      <c r="N137" s="12" t="s">
        <v>390</v>
      </c>
      <c r="O137" s="12" t="s">
        <v>396</v>
      </c>
      <c r="P137" s="40" t="s">
        <v>362</v>
      </c>
      <c r="Q137" s="40" t="s">
        <v>183</v>
      </c>
      <c r="R137" s="41" t="s">
        <v>183</v>
      </c>
      <c r="S137" s="42" t="s">
        <v>860</v>
      </c>
      <c r="T137" s="43">
        <v>0</v>
      </c>
      <c r="U137" s="43">
        <v>10</v>
      </c>
      <c r="V137" s="12"/>
      <c r="W137" s="12"/>
      <c r="X137" s="16">
        <v>0</v>
      </c>
      <c r="Y137" s="17">
        <v>0</v>
      </c>
      <c r="Z137" s="17" t="s">
        <v>755</v>
      </c>
    </row>
    <row r="138" spans="1:26" ht="156" x14ac:dyDescent="0.35">
      <c r="A138" s="40" t="s">
        <v>71</v>
      </c>
      <c r="B138" s="12" t="s">
        <v>99</v>
      </c>
      <c r="C138" s="12" t="s">
        <v>138</v>
      </c>
      <c r="D138" s="12" t="s">
        <v>54</v>
      </c>
      <c r="E138" s="12" t="s">
        <v>19</v>
      </c>
      <c r="F138" s="12" t="s">
        <v>24</v>
      </c>
      <c r="G138" s="12" t="s">
        <v>25</v>
      </c>
      <c r="H138" s="12" t="s">
        <v>28</v>
      </c>
      <c r="I138" s="12" t="s">
        <v>142</v>
      </c>
      <c r="J138" s="12" t="s">
        <v>142</v>
      </c>
      <c r="K138" s="12" t="s">
        <v>142</v>
      </c>
      <c r="L138" s="12" t="s">
        <v>142</v>
      </c>
      <c r="M138" s="12" t="s">
        <v>616</v>
      </c>
      <c r="N138" s="12" t="s">
        <v>390</v>
      </c>
      <c r="O138" s="12" t="s">
        <v>397</v>
      </c>
      <c r="P138" s="40" t="s">
        <v>363</v>
      </c>
      <c r="Q138" s="40"/>
      <c r="R138" s="41" t="s">
        <v>183</v>
      </c>
      <c r="S138" s="42" t="s">
        <v>367</v>
      </c>
      <c r="T138" s="43">
        <v>200</v>
      </c>
      <c r="U138" s="43">
        <v>190</v>
      </c>
      <c r="V138" s="12"/>
      <c r="W138" s="12"/>
      <c r="X138" s="16">
        <v>178</v>
      </c>
      <c r="Y138" s="17">
        <v>0</v>
      </c>
      <c r="Z138" s="17" t="s">
        <v>800</v>
      </c>
    </row>
    <row r="139" spans="1:26" ht="221" x14ac:dyDescent="0.35">
      <c r="A139" s="40" t="s">
        <v>71</v>
      </c>
      <c r="B139" s="12" t="s">
        <v>105</v>
      </c>
      <c r="C139" s="12" t="s">
        <v>116</v>
      </c>
      <c r="D139" s="12" t="s">
        <v>95</v>
      </c>
      <c r="E139" s="12" t="s">
        <v>142</v>
      </c>
      <c r="F139" s="12" t="s">
        <v>142</v>
      </c>
      <c r="G139" s="12" t="s">
        <v>26</v>
      </c>
      <c r="H139" s="12" t="s">
        <v>142</v>
      </c>
      <c r="I139" s="12" t="s">
        <v>142</v>
      </c>
      <c r="J139" s="12" t="s">
        <v>142</v>
      </c>
      <c r="K139" s="12" t="s">
        <v>79</v>
      </c>
      <c r="L139" s="12" t="s">
        <v>83</v>
      </c>
      <c r="M139" s="12" t="s">
        <v>617</v>
      </c>
      <c r="N139" s="12" t="s">
        <v>399</v>
      </c>
      <c r="O139" s="12" t="s">
        <v>402</v>
      </c>
      <c r="P139" s="12" t="s">
        <v>368</v>
      </c>
      <c r="Q139" s="12" t="s">
        <v>183</v>
      </c>
      <c r="R139" s="16" t="s">
        <v>183</v>
      </c>
      <c r="S139" s="42" t="s">
        <v>370</v>
      </c>
      <c r="T139" s="47"/>
      <c r="U139" s="47">
        <v>1</v>
      </c>
      <c r="V139" s="12" t="s">
        <v>183</v>
      </c>
      <c r="W139" s="12" t="s">
        <v>183</v>
      </c>
      <c r="X139" s="50">
        <v>1</v>
      </c>
      <c r="Y139" s="17" t="s">
        <v>801</v>
      </c>
      <c r="Z139" s="17"/>
    </row>
    <row r="140" spans="1:26" ht="221" x14ac:dyDescent="0.35">
      <c r="A140" s="40" t="s">
        <v>71</v>
      </c>
      <c r="B140" s="12" t="s">
        <v>105</v>
      </c>
      <c r="C140" s="12" t="s">
        <v>116</v>
      </c>
      <c r="D140" s="12" t="s">
        <v>95</v>
      </c>
      <c r="E140" s="12" t="s">
        <v>142</v>
      </c>
      <c r="F140" s="12" t="s">
        <v>142</v>
      </c>
      <c r="G140" s="12" t="s">
        <v>26</v>
      </c>
      <c r="H140" s="12" t="s">
        <v>142</v>
      </c>
      <c r="I140" s="12" t="s">
        <v>142</v>
      </c>
      <c r="J140" s="12" t="s">
        <v>142</v>
      </c>
      <c r="K140" s="12" t="s">
        <v>79</v>
      </c>
      <c r="L140" s="12" t="s">
        <v>83</v>
      </c>
      <c r="M140" s="12" t="s">
        <v>617</v>
      </c>
      <c r="N140" s="12" t="s">
        <v>399</v>
      </c>
      <c r="O140" s="12" t="s">
        <v>402</v>
      </c>
      <c r="P140" s="12" t="s">
        <v>369</v>
      </c>
      <c r="Q140" s="12" t="s">
        <v>183</v>
      </c>
      <c r="R140" s="16" t="s">
        <v>183</v>
      </c>
      <c r="S140" s="42" t="s">
        <v>371</v>
      </c>
      <c r="T140" s="43">
        <v>0</v>
      </c>
      <c r="U140" s="43">
        <v>1</v>
      </c>
      <c r="V140" s="12" t="s">
        <v>183</v>
      </c>
      <c r="W140" s="12" t="s">
        <v>183</v>
      </c>
      <c r="X140" s="16">
        <v>0.96</v>
      </c>
      <c r="Y140" s="17" t="s">
        <v>802</v>
      </c>
      <c r="Z140" s="17"/>
    </row>
    <row r="141" spans="1:26" ht="221" x14ac:dyDescent="0.35">
      <c r="A141" s="40" t="s">
        <v>71</v>
      </c>
      <c r="B141" s="12" t="s">
        <v>105</v>
      </c>
      <c r="C141" s="12" t="s">
        <v>116</v>
      </c>
      <c r="D141" s="12" t="s">
        <v>95</v>
      </c>
      <c r="E141" s="12" t="s">
        <v>142</v>
      </c>
      <c r="F141" s="12" t="s">
        <v>142</v>
      </c>
      <c r="G141" s="12" t="s">
        <v>26</v>
      </c>
      <c r="H141" s="12" t="s">
        <v>142</v>
      </c>
      <c r="I141" s="12" t="s">
        <v>142</v>
      </c>
      <c r="J141" s="12" t="s">
        <v>142</v>
      </c>
      <c r="K141" s="12" t="s">
        <v>76</v>
      </c>
      <c r="L141" s="12" t="s">
        <v>84</v>
      </c>
      <c r="M141" s="12" t="s">
        <v>617</v>
      </c>
      <c r="N141" s="12" t="s">
        <v>399</v>
      </c>
      <c r="O141" s="12" t="s">
        <v>400</v>
      </c>
      <c r="P141" s="12" t="s">
        <v>372</v>
      </c>
      <c r="Q141" s="12"/>
      <c r="R141" s="16" t="s">
        <v>183</v>
      </c>
      <c r="S141" s="42" t="s">
        <v>373</v>
      </c>
      <c r="T141" s="42" t="s">
        <v>755</v>
      </c>
      <c r="U141" s="47">
        <v>1</v>
      </c>
      <c r="V141" s="12"/>
      <c r="W141" s="12" t="s">
        <v>183</v>
      </c>
      <c r="X141" s="47">
        <v>1</v>
      </c>
      <c r="Y141" s="17" t="s">
        <v>803</v>
      </c>
      <c r="Z141" s="17"/>
    </row>
    <row r="142" spans="1:26" ht="221" x14ac:dyDescent="0.35">
      <c r="A142" s="40" t="s">
        <v>71</v>
      </c>
      <c r="B142" s="12" t="s">
        <v>105</v>
      </c>
      <c r="C142" s="12" t="s">
        <v>116</v>
      </c>
      <c r="D142" s="12" t="s">
        <v>95</v>
      </c>
      <c r="E142" s="12" t="s">
        <v>142</v>
      </c>
      <c r="F142" s="12" t="s">
        <v>142</v>
      </c>
      <c r="G142" s="12" t="s">
        <v>26</v>
      </c>
      <c r="H142" s="12" t="s">
        <v>142</v>
      </c>
      <c r="I142" s="12" t="s">
        <v>142</v>
      </c>
      <c r="J142" s="12" t="s">
        <v>142</v>
      </c>
      <c r="K142" s="12" t="s">
        <v>78</v>
      </c>
      <c r="L142" s="12" t="s">
        <v>75</v>
      </c>
      <c r="M142" s="12" t="s">
        <v>617</v>
      </c>
      <c r="N142" s="12" t="s">
        <v>399</v>
      </c>
      <c r="O142" s="12" t="s">
        <v>400</v>
      </c>
      <c r="P142" s="12" t="s">
        <v>374</v>
      </c>
      <c r="Q142" s="12" t="s">
        <v>183</v>
      </c>
      <c r="R142" s="16" t="s">
        <v>183</v>
      </c>
      <c r="S142" s="42" t="s">
        <v>376</v>
      </c>
      <c r="T142" s="42" t="s">
        <v>755</v>
      </c>
      <c r="U142" s="36">
        <v>4</v>
      </c>
      <c r="V142" s="12" t="s">
        <v>183</v>
      </c>
      <c r="W142" s="12" t="s">
        <v>183</v>
      </c>
      <c r="X142" s="47">
        <v>1</v>
      </c>
      <c r="Y142" s="17" t="s">
        <v>804</v>
      </c>
      <c r="Z142" s="17"/>
    </row>
    <row r="143" spans="1:26" ht="221" x14ac:dyDescent="0.35">
      <c r="A143" s="40" t="s">
        <v>71</v>
      </c>
      <c r="B143" s="12" t="s">
        <v>105</v>
      </c>
      <c r="C143" s="12" t="s">
        <v>116</v>
      </c>
      <c r="D143" s="12" t="s">
        <v>95</v>
      </c>
      <c r="E143" s="12" t="s">
        <v>142</v>
      </c>
      <c r="F143" s="12" t="s">
        <v>142</v>
      </c>
      <c r="G143" s="12" t="s">
        <v>26</v>
      </c>
      <c r="H143" s="12" t="s">
        <v>142</v>
      </c>
      <c r="I143" s="12" t="s">
        <v>142</v>
      </c>
      <c r="J143" s="12" t="s">
        <v>142</v>
      </c>
      <c r="K143" s="12" t="s">
        <v>78</v>
      </c>
      <c r="L143" s="12" t="s">
        <v>75</v>
      </c>
      <c r="M143" s="12" t="s">
        <v>617</v>
      </c>
      <c r="N143" s="12" t="s">
        <v>399</v>
      </c>
      <c r="O143" s="12" t="s">
        <v>400</v>
      </c>
      <c r="P143" s="12" t="s">
        <v>375</v>
      </c>
      <c r="Q143" s="12" t="s">
        <v>183</v>
      </c>
      <c r="R143" s="16" t="s">
        <v>183</v>
      </c>
      <c r="S143" s="42" t="s">
        <v>376</v>
      </c>
      <c r="T143" s="42" t="s">
        <v>755</v>
      </c>
      <c r="U143" s="43">
        <v>4</v>
      </c>
      <c r="V143" s="12" t="s">
        <v>183</v>
      </c>
      <c r="W143" s="12" t="s">
        <v>183</v>
      </c>
      <c r="X143" s="47">
        <v>1</v>
      </c>
      <c r="Y143" s="17" t="s">
        <v>805</v>
      </c>
      <c r="Z143" s="17"/>
    </row>
    <row r="144" spans="1:26" ht="221" x14ac:dyDescent="0.35">
      <c r="A144" s="40" t="s">
        <v>71</v>
      </c>
      <c r="B144" s="12" t="s">
        <v>105</v>
      </c>
      <c r="C144" s="12" t="s">
        <v>116</v>
      </c>
      <c r="D144" s="12" t="s">
        <v>95</v>
      </c>
      <c r="E144" s="12" t="s">
        <v>142</v>
      </c>
      <c r="F144" s="12" t="s">
        <v>142</v>
      </c>
      <c r="G144" s="12" t="s">
        <v>26</v>
      </c>
      <c r="H144" s="12" t="s">
        <v>142</v>
      </c>
      <c r="I144" s="12" t="s">
        <v>142</v>
      </c>
      <c r="J144" s="12" t="s">
        <v>142</v>
      </c>
      <c r="K144" s="12" t="s">
        <v>77</v>
      </c>
      <c r="L144" s="12" t="s">
        <v>85</v>
      </c>
      <c r="M144" s="12" t="s">
        <v>617</v>
      </c>
      <c r="N144" s="12" t="s">
        <v>399</v>
      </c>
      <c r="O144" s="12" t="s">
        <v>401</v>
      </c>
      <c r="P144" s="12" t="s">
        <v>806</v>
      </c>
      <c r="Q144" s="12" t="s">
        <v>183</v>
      </c>
      <c r="R144" s="16" t="s">
        <v>183</v>
      </c>
      <c r="S144" s="42" t="s">
        <v>398</v>
      </c>
      <c r="T144" s="43">
        <v>0</v>
      </c>
      <c r="U144" s="43">
        <v>4</v>
      </c>
      <c r="V144" s="12"/>
      <c r="W144" s="12"/>
      <c r="X144" s="47">
        <v>0.5</v>
      </c>
      <c r="Y144" s="17" t="s">
        <v>807</v>
      </c>
      <c r="Z144" s="17"/>
    </row>
    <row r="145" spans="1:26" ht="195" x14ac:dyDescent="0.35">
      <c r="A145" s="81" t="s">
        <v>68</v>
      </c>
      <c r="B145" s="12" t="s">
        <v>105</v>
      </c>
      <c r="C145" s="12" t="s">
        <v>116</v>
      </c>
      <c r="D145" s="12" t="s">
        <v>95</v>
      </c>
      <c r="E145" s="12" t="s">
        <v>18</v>
      </c>
      <c r="F145" s="12" t="s">
        <v>22</v>
      </c>
      <c r="G145" s="12" t="s">
        <v>26</v>
      </c>
      <c r="H145" s="12" t="s">
        <v>33</v>
      </c>
      <c r="I145" s="12" t="s">
        <v>39</v>
      </c>
      <c r="J145" s="12" t="s">
        <v>42</v>
      </c>
      <c r="K145" s="12" t="s">
        <v>76</v>
      </c>
      <c r="L145" s="12" t="s">
        <v>82</v>
      </c>
      <c r="M145" s="12" t="s">
        <v>617</v>
      </c>
      <c r="N145" s="12" t="s">
        <v>190</v>
      </c>
      <c r="O145" s="12" t="s">
        <v>191</v>
      </c>
      <c r="P145" s="16" t="s">
        <v>538</v>
      </c>
      <c r="Q145" s="16"/>
      <c r="R145" s="16" t="s">
        <v>183</v>
      </c>
      <c r="S145" s="42" t="s">
        <v>539</v>
      </c>
      <c r="T145" s="42" t="s">
        <v>192</v>
      </c>
      <c r="U145" s="43">
        <v>67.2</v>
      </c>
      <c r="V145" s="16">
        <v>0</v>
      </c>
      <c r="W145" s="16">
        <v>67.2</v>
      </c>
      <c r="X145" s="16">
        <v>67.2</v>
      </c>
      <c r="Y145" s="17" t="s">
        <v>704</v>
      </c>
      <c r="Z145" s="17" t="s">
        <v>705</v>
      </c>
    </row>
    <row r="146" spans="1:26" ht="143" x14ac:dyDescent="0.35">
      <c r="A146" s="40" t="s">
        <v>68</v>
      </c>
      <c r="B146" s="12" t="s">
        <v>99</v>
      </c>
      <c r="C146" s="12" t="s">
        <v>138</v>
      </c>
      <c r="D146" s="12" t="s">
        <v>54</v>
      </c>
      <c r="E146" s="12" t="s">
        <v>19</v>
      </c>
      <c r="F146" s="12" t="s">
        <v>24</v>
      </c>
      <c r="G146" s="12" t="s">
        <v>26</v>
      </c>
      <c r="H146" s="12" t="s">
        <v>28</v>
      </c>
      <c r="I146" s="12" t="s">
        <v>39</v>
      </c>
      <c r="J146" s="12" t="s">
        <v>42</v>
      </c>
      <c r="K146" s="12" t="s">
        <v>77</v>
      </c>
      <c r="L146" s="12" t="s">
        <v>84</v>
      </c>
      <c r="M146" s="12" t="s">
        <v>616</v>
      </c>
      <c r="N146" s="12" t="s">
        <v>193</v>
      </c>
      <c r="O146" s="12" t="s">
        <v>194</v>
      </c>
      <c r="P146" s="12" t="s">
        <v>195</v>
      </c>
      <c r="Q146" s="12"/>
      <c r="R146" s="12" t="s">
        <v>183</v>
      </c>
      <c r="S146" s="42" t="s">
        <v>196</v>
      </c>
      <c r="T146" s="42">
        <v>0.97</v>
      </c>
      <c r="U146" s="47">
        <v>0.97499999999999998</v>
      </c>
      <c r="V146" s="12">
        <v>0</v>
      </c>
      <c r="W146" s="12">
        <v>1.03</v>
      </c>
      <c r="X146" s="12">
        <v>1.03</v>
      </c>
      <c r="Y146" s="17" t="s">
        <v>706</v>
      </c>
      <c r="Z146" s="17" t="s">
        <v>707</v>
      </c>
    </row>
    <row r="147" spans="1:26" ht="195" x14ac:dyDescent="0.35">
      <c r="A147" s="40" t="s">
        <v>68</v>
      </c>
      <c r="B147" s="12" t="s">
        <v>99</v>
      </c>
      <c r="C147" s="12" t="s">
        <v>138</v>
      </c>
      <c r="D147" s="12" t="s">
        <v>51</v>
      </c>
      <c r="E147" s="12" t="s">
        <v>18</v>
      </c>
      <c r="F147" s="12" t="s">
        <v>22</v>
      </c>
      <c r="G147" s="12" t="s">
        <v>25</v>
      </c>
      <c r="H147" s="12" t="s">
        <v>28</v>
      </c>
      <c r="I147" s="12" t="s">
        <v>142</v>
      </c>
      <c r="J147" s="12" t="s">
        <v>42</v>
      </c>
      <c r="K147" s="12" t="s">
        <v>76</v>
      </c>
      <c r="L147" s="12" t="s">
        <v>82</v>
      </c>
      <c r="M147" s="12" t="s">
        <v>613</v>
      </c>
      <c r="N147" s="12" t="s">
        <v>190</v>
      </c>
      <c r="O147" s="12" t="s">
        <v>197</v>
      </c>
      <c r="P147" s="12" t="s">
        <v>198</v>
      </c>
      <c r="Q147" s="12"/>
      <c r="R147" s="16" t="s">
        <v>183</v>
      </c>
      <c r="S147" s="42" t="s">
        <v>199</v>
      </c>
      <c r="T147" s="42" t="s">
        <v>200</v>
      </c>
      <c r="U147" s="43">
        <v>0</v>
      </c>
      <c r="V147" s="12">
        <v>0</v>
      </c>
      <c r="W147" s="12">
        <v>0</v>
      </c>
      <c r="X147" s="16">
        <v>0</v>
      </c>
      <c r="Y147" s="17" t="s">
        <v>708</v>
      </c>
      <c r="Z147" s="17" t="s">
        <v>709</v>
      </c>
    </row>
    <row r="148" spans="1:26" s="10" customFormat="1" ht="195" x14ac:dyDescent="0.35">
      <c r="A148" s="40" t="s">
        <v>68</v>
      </c>
      <c r="B148" s="12" t="s">
        <v>99</v>
      </c>
      <c r="C148" s="12" t="s">
        <v>138</v>
      </c>
      <c r="D148" s="12" t="s">
        <v>51</v>
      </c>
      <c r="E148" s="12" t="s">
        <v>18</v>
      </c>
      <c r="F148" s="12" t="s">
        <v>22</v>
      </c>
      <c r="G148" s="12" t="s">
        <v>26</v>
      </c>
      <c r="H148" s="12" t="s">
        <v>28</v>
      </c>
      <c r="I148" s="12" t="s">
        <v>34</v>
      </c>
      <c r="J148" s="12" t="s">
        <v>42</v>
      </c>
      <c r="K148" s="12" t="s">
        <v>77</v>
      </c>
      <c r="L148" s="12" t="s">
        <v>86</v>
      </c>
      <c r="M148" s="12" t="s">
        <v>613</v>
      </c>
      <c r="N148" s="12" t="s">
        <v>190</v>
      </c>
      <c r="O148" s="12" t="s">
        <v>540</v>
      </c>
      <c r="P148" s="12" t="s">
        <v>201</v>
      </c>
      <c r="Q148" s="12"/>
      <c r="R148" s="16" t="s">
        <v>183</v>
      </c>
      <c r="S148" s="42" t="s">
        <v>202</v>
      </c>
      <c r="T148" s="42" t="s">
        <v>203</v>
      </c>
      <c r="U148" s="43">
        <v>2.2599999999999998</v>
      </c>
      <c r="V148" s="12">
        <v>1.75</v>
      </c>
      <c r="W148" s="12">
        <v>1.83</v>
      </c>
      <c r="X148" s="16">
        <v>1.78</v>
      </c>
      <c r="Y148" s="17" t="s">
        <v>710</v>
      </c>
      <c r="Z148" s="17" t="s">
        <v>707</v>
      </c>
    </row>
    <row r="149" spans="1:26" s="10" customFormat="1" ht="195" x14ac:dyDescent="0.35">
      <c r="A149" s="40" t="s">
        <v>68</v>
      </c>
      <c r="B149" s="12" t="s">
        <v>99</v>
      </c>
      <c r="C149" s="12" t="s">
        <v>138</v>
      </c>
      <c r="D149" s="12" t="s">
        <v>51</v>
      </c>
      <c r="E149" s="12" t="s">
        <v>18</v>
      </c>
      <c r="F149" s="12" t="s">
        <v>22</v>
      </c>
      <c r="G149" s="12" t="s">
        <v>26</v>
      </c>
      <c r="H149" s="12" t="s">
        <v>28</v>
      </c>
      <c r="I149" s="12" t="s">
        <v>34</v>
      </c>
      <c r="J149" s="12" t="s">
        <v>42</v>
      </c>
      <c r="K149" s="12" t="s">
        <v>77</v>
      </c>
      <c r="L149" s="12" t="s">
        <v>86</v>
      </c>
      <c r="M149" s="12" t="s">
        <v>613</v>
      </c>
      <c r="N149" s="12" t="s">
        <v>190</v>
      </c>
      <c r="O149" s="12" t="s">
        <v>540</v>
      </c>
      <c r="P149" s="12" t="s">
        <v>204</v>
      </c>
      <c r="Q149" s="12"/>
      <c r="R149" s="16" t="s">
        <v>183</v>
      </c>
      <c r="S149" s="42" t="s">
        <v>205</v>
      </c>
      <c r="T149" s="42" t="s">
        <v>206</v>
      </c>
      <c r="U149" s="43">
        <v>1.28</v>
      </c>
      <c r="V149" s="12">
        <v>1.52</v>
      </c>
      <c r="W149" s="12">
        <v>1.4</v>
      </c>
      <c r="X149" s="16">
        <v>1.46</v>
      </c>
      <c r="Y149" s="17" t="s">
        <v>711</v>
      </c>
      <c r="Z149" s="17" t="s">
        <v>707</v>
      </c>
    </row>
    <row r="150" spans="1:26" s="10" customFormat="1" ht="195" x14ac:dyDescent="0.35">
      <c r="A150" s="40" t="s">
        <v>68</v>
      </c>
      <c r="B150" s="12" t="s">
        <v>99</v>
      </c>
      <c r="C150" s="12" t="s">
        <v>138</v>
      </c>
      <c r="D150" s="12" t="s">
        <v>51</v>
      </c>
      <c r="E150" s="12" t="s">
        <v>18</v>
      </c>
      <c r="F150" s="12" t="s">
        <v>22</v>
      </c>
      <c r="G150" s="12" t="s">
        <v>26</v>
      </c>
      <c r="H150" s="12" t="s">
        <v>28</v>
      </c>
      <c r="I150" s="12" t="s">
        <v>34</v>
      </c>
      <c r="J150" s="12" t="s">
        <v>42</v>
      </c>
      <c r="K150" s="12" t="s">
        <v>77</v>
      </c>
      <c r="L150" s="12" t="s">
        <v>86</v>
      </c>
      <c r="M150" s="12" t="s">
        <v>613</v>
      </c>
      <c r="N150" s="12" t="s">
        <v>190</v>
      </c>
      <c r="O150" s="12" t="s">
        <v>540</v>
      </c>
      <c r="P150" s="12" t="s">
        <v>207</v>
      </c>
      <c r="Q150" s="12"/>
      <c r="R150" s="16" t="s">
        <v>183</v>
      </c>
      <c r="S150" s="42" t="s">
        <v>208</v>
      </c>
      <c r="T150" s="42">
        <v>22.9</v>
      </c>
      <c r="U150" s="43">
        <v>22.9</v>
      </c>
      <c r="V150" s="12">
        <v>21.48</v>
      </c>
      <c r="W150" s="12">
        <v>22.7</v>
      </c>
      <c r="X150" s="16">
        <v>21.99</v>
      </c>
      <c r="Y150" s="17" t="s">
        <v>712</v>
      </c>
      <c r="Z150" s="17" t="s">
        <v>707</v>
      </c>
    </row>
    <row r="151" spans="1:26" s="10" customFormat="1" ht="195" x14ac:dyDescent="0.35">
      <c r="A151" s="40" t="s">
        <v>68</v>
      </c>
      <c r="B151" s="12" t="s">
        <v>99</v>
      </c>
      <c r="C151" s="12" t="s">
        <v>138</v>
      </c>
      <c r="D151" s="12" t="s">
        <v>51</v>
      </c>
      <c r="E151" s="12" t="s">
        <v>18</v>
      </c>
      <c r="F151" s="12" t="s">
        <v>22</v>
      </c>
      <c r="G151" s="12" t="s">
        <v>26</v>
      </c>
      <c r="H151" s="12" t="s">
        <v>28</v>
      </c>
      <c r="I151" s="12" t="s">
        <v>34</v>
      </c>
      <c r="J151" s="12" t="s">
        <v>42</v>
      </c>
      <c r="K151" s="12" t="s">
        <v>77</v>
      </c>
      <c r="L151" s="12" t="s">
        <v>86</v>
      </c>
      <c r="M151" s="12" t="s">
        <v>613</v>
      </c>
      <c r="N151" s="12" t="s">
        <v>190</v>
      </c>
      <c r="O151" s="12" t="s">
        <v>541</v>
      </c>
      <c r="P151" s="12" t="s">
        <v>209</v>
      </c>
      <c r="Q151" s="12"/>
      <c r="R151" s="16" t="s">
        <v>183</v>
      </c>
      <c r="S151" s="42" t="s">
        <v>210</v>
      </c>
      <c r="T151" s="42" t="s">
        <v>211</v>
      </c>
      <c r="U151" s="43">
        <v>0.97499999999999998</v>
      </c>
      <c r="V151" s="12">
        <v>0.98130804727506371</v>
      </c>
      <c r="W151" s="12">
        <v>0.89859911406423032</v>
      </c>
      <c r="X151" s="16">
        <v>0.94122383252818032</v>
      </c>
      <c r="Y151" s="17" t="s">
        <v>713</v>
      </c>
      <c r="Z151" s="17" t="s">
        <v>714</v>
      </c>
    </row>
    <row r="152" spans="1:26" s="10" customFormat="1" ht="143" x14ac:dyDescent="0.35">
      <c r="A152" s="40" t="s">
        <v>68</v>
      </c>
      <c r="B152" s="12" t="s">
        <v>99</v>
      </c>
      <c r="C152" s="12" t="s">
        <v>138</v>
      </c>
      <c r="D152" s="12" t="s">
        <v>50</v>
      </c>
      <c r="E152" s="12" t="s">
        <v>17</v>
      </c>
      <c r="F152" s="12" t="s">
        <v>23</v>
      </c>
      <c r="G152" s="12" t="s">
        <v>26</v>
      </c>
      <c r="H152" s="12" t="s">
        <v>28</v>
      </c>
      <c r="I152" s="12" t="s">
        <v>37</v>
      </c>
      <c r="J152" s="12" t="s">
        <v>42</v>
      </c>
      <c r="K152" s="12" t="s">
        <v>80</v>
      </c>
      <c r="L152" s="12" t="s">
        <v>80</v>
      </c>
      <c r="M152" s="12" t="s">
        <v>612</v>
      </c>
      <c r="N152" s="12" t="s">
        <v>212</v>
      </c>
      <c r="O152" s="12" t="s">
        <v>542</v>
      </c>
      <c r="P152" s="12" t="s">
        <v>213</v>
      </c>
      <c r="Q152" s="12"/>
      <c r="R152" s="16" t="s">
        <v>183</v>
      </c>
      <c r="S152" s="42" t="s">
        <v>214</v>
      </c>
      <c r="T152" s="42" t="s">
        <v>215</v>
      </c>
      <c r="U152" s="43">
        <v>0</v>
      </c>
      <c r="V152" s="12">
        <v>0</v>
      </c>
      <c r="W152" s="12">
        <v>0</v>
      </c>
      <c r="X152" s="16">
        <v>0</v>
      </c>
      <c r="Y152" s="17" t="s">
        <v>715</v>
      </c>
      <c r="Z152" s="17" t="s">
        <v>716</v>
      </c>
    </row>
    <row r="153" spans="1:26" s="10" customFormat="1" ht="156" x14ac:dyDescent="0.35">
      <c r="A153" s="40" t="s">
        <v>68</v>
      </c>
      <c r="B153" s="12" t="s">
        <v>99</v>
      </c>
      <c r="C153" s="12" t="s">
        <v>138</v>
      </c>
      <c r="D153" s="12" t="s">
        <v>50</v>
      </c>
      <c r="E153" s="12" t="s">
        <v>17</v>
      </c>
      <c r="F153" s="12" t="s">
        <v>23</v>
      </c>
      <c r="G153" s="12" t="s">
        <v>26</v>
      </c>
      <c r="H153" s="12" t="s">
        <v>28</v>
      </c>
      <c r="I153" s="12" t="s">
        <v>37</v>
      </c>
      <c r="J153" s="12" t="s">
        <v>42</v>
      </c>
      <c r="K153" s="12" t="s">
        <v>80</v>
      </c>
      <c r="L153" s="12" t="s">
        <v>80</v>
      </c>
      <c r="M153" s="12" t="s">
        <v>612</v>
      </c>
      <c r="N153" s="12" t="s">
        <v>216</v>
      </c>
      <c r="O153" s="12" t="s">
        <v>542</v>
      </c>
      <c r="P153" s="12" t="s">
        <v>217</v>
      </c>
      <c r="Q153" s="12"/>
      <c r="R153" s="16" t="s">
        <v>183</v>
      </c>
      <c r="S153" s="42" t="s">
        <v>218</v>
      </c>
      <c r="T153" s="42" t="s">
        <v>219</v>
      </c>
      <c r="U153" s="43">
        <v>0</v>
      </c>
      <c r="V153" s="12">
        <v>0</v>
      </c>
      <c r="W153" s="12">
        <v>0</v>
      </c>
      <c r="X153" s="16">
        <v>0</v>
      </c>
      <c r="Y153" s="17" t="s">
        <v>717</v>
      </c>
      <c r="Z153" s="17" t="s">
        <v>718</v>
      </c>
    </row>
    <row r="154" spans="1:26" ht="112.5" customHeight="1" x14ac:dyDescent="0.35">
      <c r="A154" s="81" t="s">
        <v>69</v>
      </c>
      <c r="B154" s="12" t="s">
        <v>99</v>
      </c>
      <c r="C154" s="12" t="s">
        <v>138</v>
      </c>
      <c r="D154" s="12" t="s">
        <v>50</v>
      </c>
      <c r="E154" s="12" t="s">
        <v>17</v>
      </c>
      <c r="F154" s="12" t="s">
        <v>23</v>
      </c>
      <c r="G154" s="12" t="s">
        <v>26</v>
      </c>
      <c r="H154" s="12" t="s">
        <v>28</v>
      </c>
      <c r="I154" s="12" t="s">
        <v>35</v>
      </c>
      <c r="J154" s="12" t="s">
        <v>40</v>
      </c>
      <c r="K154" s="12" t="s">
        <v>77</v>
      </c>
      <c r="L154" s="12" t="s">
        <v>82</v>
      </c>
      <c r="M154" s="12" t="s">
        <v>612</v>
      </c>
      <c r="N154" s="9" t="s">
        <v>220</v>
      </c>
      <c r="O154" s="9" t="s">
        <v>220</v>
      </c>
      <c r="P154" s="9" t="s">
        <v>221</v>
      </c>
      <c r="Q154" s="16">
        <f>T154</f>
        <v>30</v>
      </c>
      <c r="R154" s="9">
        <v>35</v>
      </c>
      <c r="S154" s="38" t="s">
        <v>222</v>
      </c>
      <c r="T154" s="38">
        <v>30</v>
      </c>
      <c r="U154" s="59">
        <v>35</v>
      </c>
      <c r="V154" s="16"/>
      <c r="W154" s="16">
        <v>35</v>
      </c>
      <c r="X154" s="9">
        <v>35</v>
      </c>
      <c r="Y154" s="35" t="s">
        <v>640</v>
      </c>
      <c r="Z154" s="9"/>
    </row>
    <row r="155" spans="1:26" ht="105" customHeight="1" x14ac:dyDescent="0.35">
      <c r="A155" s="81" t="s">
        <v>69</v>
      </c>
      <c r="B155" s="12" t="s">
        <v>99</v>
      </c>
      <c r="C155" s="12" t="s">
        <v>138</v>
      </c>
      <c r="D155" s="12" t="s">
        <v>51</v>
      </c>
      <c r="E155" s="12" t="s">
        <v>17</v>
      </c>
      <c r="F155" s="12" t="s">
        <v>23</v>
      </c>
      <c r="G155" s="12" t="s">
        <v>26</v>
      </c>
      <c r="H155" s="12" t="s">
        <v>28</v>
      </c>
      <c r="I155" s="12" t="s">
        <v>35</v>
      </c>
      <c r="J155" s="12" t="s">
        <v>40</v>
      </c>
      <c r="K155" s="12" t="s">
        <v>77</v>
      </c>
      <c r="L155" s="12" t="s">
        <v>82</v>
      </c>
      <c r="M155" s="12" t="s">
        <v>613</v>
      </c>
      <c r="N155" s="9" t="s">
        <v>220</v>
      </c>
      <c r="O155" s="9" t="s">
        <v>220</v>
      </c>
      <c r="P155" s="9" t="s">
        <v>223</v>
      </c>
      <c r="Q155" s="16">
        <f t="shared" ref="Q155:Q166" si="0">T155</f>
        <v>0</v>
      </c>
      <c r="R155" s="9">
        <v>20</v>
      </c>
      <c r="S155" s="38" t="s">
        <v>222</v>
      </c>
      <c r="T155" s="38">
        <v>0</v>
      </c>
      <c r="U155" s="59">
        <v>20</v>
      </c>
      <c r="V155" s="16"/>
      <c r="W155" s="16">
        <v>40</v>
      </c>
      <c r="X155" s="9">
        <v>40</v>
      </c>
      <c r="Y155" s="35" t="s">
        <v>641</v>
      </c>
      <c r="Z155" s="9"/>
    </row>
    <row r="156" spans="1:26" ht="182" x14ac:dyDescent="0.35">
      <c r="A156" s="81" t="s">
        <v>69</v>
      </c>
      <c r="B156" s="12" t="s">
        <v>105</v>
      </c>
      <c r="C156" s="12" t="s">
        <v>116</v>
      </c>
      <c r="D156" s="12" t="s">
        <v>95</v>
      </c>
      <c r="E156" s="12" t="s">
        <v>19</v>
      </c>
      <c r="F156" s="12" t="s">
        <v>24</v>
      </c>
      <c r="G156" s="12" t="s">
        <v>26</v>
      </c>
      <c r="H156" s="12" t="s">
        <v>28</v>
      </c>
      <c r="I156" s="12" t="s">
        <v>142</v>
      </c>
      <c r="J156" s="12" t="s">
        <v>40</v>
      </c>
      <c r="K156" s="12" t="s">
        <v>76</v>
      </c>
      <c r="L156" s="12" t="s">
        <v>83</v>
      </c>
      <c r="M156" s="12" t="s">
        <v>617</v>
      </c>
      <c r="N156" s="9" t="s">
        <v>224</v>
      </c>
      <c r="O156" s="9" t="s">
        <v>225</v>
      </c>
      <c r="P156" s="9" t="s">
        <v>226</v>
      </c>
      <c r="Q156" s="16">
        <f t="shared" si="0"/>
        <v>100</v>
      </c>
      <c r="R156" s="9">
        <v>100</v>
      </c>
      <c r="S156" s="38" t="s">
        <v>222</v>
      </c>
      <c r="T156" s="38">
        <v>100</v>
      </c>
      <c r="U156" s="59">
        <v>100</v>
      </c>
      <c r="V156" s="16"/>
      <c r="W156" s="16">
        <v>100</v>
      </c>
      <c r="X156" s="9">
        <v>100</v>
      </c>
      <c r="Y156" s="9" t="s">
        <v>642</v>
      </c>
      <c r="Z156" s="9"/>
    </row>
    <row r="157" spans="1:26" ht="91" x14ac:dyDescent="0.35">
      <c r="A157" s="81" t="s">
        <v>69</v>
      </c>
      <c r="B157" s="12" t="s">
        <v>99</v>
      </c>
      <c r="C157" s="12" t="s">
        <v>138</v>
      </c>
      <c r="D157" s="12" t="s">
        <v>50</v>
      </c>
      <c r="E157" s="12" t="s">
        <v>19</v>
      </c>
      <c r="F157" s="12" t="s">
        <v>24</v>
      </c>
      <c r="G157" s="12" t="s">
        <v>26</v>
      </c>
      <c r="H157" s="12" t="s">
        <v>28</v>
      </c>
      <c r="I157" s="12" t="s">
        <v>142</v>
      </c>
      <c r="J157" s="12" t="s">
        <v>40</v>
      </c>
      <c r="K157" s="12" t="s">
        <v>76</v>
      </c>
      <c r="L157" s="12" t="s">
        <v>83</v>
      </c>
      <c r="M157" s="12" t="s">
        <v>612</v>
      </c>
      <c r="N157" s="9" t="s">
        <v>225</v>
      </c>
      <c r="O157" s="9" t="s">
        <v>225</v>
      </c>
      <c r="P157" s="9" t="s">
        <v>227</v>
      </c>
      <c r="Q157" s="16">
        <f t="shared" si="0"/>
        <v>100</v>
      </c>
      <c r="R157" s="9">
        <v>100</v>
      </c>
      <c r="S157" s="38" t="s">
        <v>222</v>
      </c>
      <c r="T157" s="38">
        <v>100</v>
      </c>
      <c r="U157" s="59">
        <v>100</v>
      </c>
      <c r="V157" s="16"/>
      <c r="W157" s="16">
        <v>100</v>
      </c>
      <c r="X157" s="9">
        <v>100</v>
      </c>
      <c r="Y157" s="9" t="s">
        <v>643</v>
      </c>
      <c r="Z157" s="9"/>
    </row>
    <row r="158" spans="1:26" ht="182" x14ac:dyDescent="0.35">
      <c r="A158" s="81" t="s">
        <v>69</v>
      </c>
      <c r="B158" s="12" t="s">
        <v>100</v>
      </c>
      <c r="C158" s="12" t="s">
        <v>114</v>
      </c>
      <c r="D158" s="12" t="s">
        <v>59</v>
      </c>
      <c r="E158" s="12" t="s">
        <v>19</v>
      </c>
      <c r="F158" s="12" t="s">
        <v>20</v>
      </c>
      <c r="G158" s="12" t="s">
        <v>26</v>
      </c>
      <c r="H158" s="12" t="s">
        <v>28</v>
      </c>
      <c r="I158" s="12" t="s">
        <v>142</v>
      </c>
      <c r="J158" s="12" t="s">
        <v>40</v>
      </c>
      <c r="K158" s="12" t="s">
        <v>76</v>
      </c>
      <c r="L158" s="12" t="s">
        <v>83</v>
      </c>
      <c r="M158" s="12" t="s">
        <v>617</v>
      </c>
      <c r="N158" s="9" t="s">
        <v>225</v>
      </c>
      <c r="O158" s="9" t="s">
        <v>225</v>
      </c>
      <c r="P158" s="9" t="s">
        <v>228</v>
      </c>
      <c r="Q158" s="16">
        <f t="shared" si="0"/>
        <v>1</v>
      </c>
      <c r="R158" s="9">
        <v>1</v>
      </c>
      <c r="S158" s="38" t="s">
        <v>229</v>
      </c>
      <c r="T158" s="38">
        <v>1</v>
      </c>
      <c r="U158" s="59">
        <v>1</v>
      </c>
      <c r="V158" s="16"/>
      <c r="W158" s="16">
        <v>2</v>
      </c>
      <c r="X158" s="9">
        <v>2</v>
      </c>
      <c r="Y158" s="9" t="s">
        <v>644</v>
      </c>
      <c r="Z158" s="9"/>
    </row>
    <row r="159" spans="1:26" ht="91" x14ac:dyDescent="0.35">
      <c r="A159" s="81" t="s">
        <v>69</v>
      </c>
      <c r="B159" s="12" t="s">
        <v>99</v>
      </c>
      <c r="C159" s="12" t="s">
        <v>138</v>
      </c>
      <c r="D159" s="12" t="s">
        <v>50</v>
      </c>
      <c r="E159" s="12" t="s">
        <v>17</v>
      </c>
      <c r="F159" s="12" t="s">
        <v>23</v>
      </c>
      <c r="G159" s="12" t="s">
        <v>26</v>
      </c>
      <c r="H159" s="12" t="s">
        <v>28</v>
      </c>
      <c r="I159" s="12" t="s">
        <v>35</v>
      </c>
      <c r="J159" s="12" t="s">
        <v>40</v>
      </c>
      <c r="K159" s="12" t="s">
        <v>77</v>
      </c>
      <c r="L159" s="12" t="s">
        <v>81</v>
      </c>
      <c r="M159" s="12" t="s">
        <v>612</v>
      </c>
      <c r="N159" s="9" t="s">
        <v>231</v>
      </c>
      <c r="O159" s="9" t="s">
        <v>230</v>
      </c>
      <c r="P159" s="9" t="s">
        <v>232</v>
      </c>
      <c r="Q159" s="16">
        <f t="shared" si="0"/>
        <v>95</v>
      </c>
      <c r="R159" s="9">
        <v>100</v>
      </c>
      <c r="S159" s="38" t="s">
        <v>222</v>
      </c>
      <c r="T159" s="38">
        <v>95</v>
      </c>
      <c r="U159" s="59">
        <v>95</v>
      </c>
      <c r="V159" s="16"/>
      <c r="W159" s="16">
        <v>100</v>
      </c>
      <c r="X159" s="9">
        <v>100</v>
      </c>
      <c r="Y159" s="9" t="s">
        <v>646</v>
      </c>
      <c r="Z159" s="9"/>
    </row>
    <row r="160" spans="1:26" ht="91" x14ac:dyDescent="0.35">
      <c r="A160" s="81" t="s">
        <v>69</v>
      </c>
      <c r="B160" s="12" t="s">
        <v>99</v>
      </c>
      <c r="C160" s="12" t="s">
        <v>138</v>
      </c>
      <c r="D160" s="12" t="s">
        <v>51</v>
      </c>
      <c r="E160" s="12" t="s">
        <v>17</v>
      </c>
      <c r="F160" s="12" t="s">
        <v>22</v>
      </c>
      <c r="G160" s="12" t="s">
        <v>26</v>
      </c>
      <c r="H160" s="12" t="s">
        <v>28</v>
      </c>
      <c r="I160" s="12" t="s">
        <v>35</v>
      </c>
      <c r="J160" s="12" t="s">
        <v>40</v>
      </c>
      <c r="K160" s="12" t="s">
        <v>76</v>
      </c>
      <c r="L160" s="12" t="s">
        <v>81</v>
      </c>
      <c r="M160" s="12" t="s">
        <v>613</v>
      </c>
      <c r="N160" s="9" t="s">
        <v>230</v>
      </c>
      <c r="O160" s="9" t="s">
        <v>230</v>
      </c>
      <c r="P160" s="9" t="s">
        <v>233</v>
      </c>
      <c r="Q160" s="16">
        <f t="shared" si="0"/>
        <v>0</v>
      </c>
      <c r="R160" s="9">
        <v>4</v>
      </c>
      <c r="S160" s="38" t="s">
        <v>234</v>
      </c>
      <c r="T160" s="38">
        <v>0</v>
      </c>
      <c r="U160" s="59">
        <v>4</v>
      </c>
      <c r="V160" s="16"/>
      <c r="W160" s="16">
        <v>4</v>
      </c>
      <c r="X160" s="9">
        <v>4</v>
      </c>
      <c r="Y160" s="9" t="s">
        <v>645</v>
      </c>
      <c r="Z160" s="9"/>
    </row>
    <row r="161" spans="1:26" ht="91" x14ac:dyDescent="0.35">
      <c r="A161" s="81" t="s">
        <v>69</v>
      </c>
      <c r="B161" s="12" t="s">
        <v>99</v>
      </c>
      <c r="C161" s="12" t="s">
        <v>138</v>
      </c>
      <c r="D161" s="12" t="s">
        <v>51</v>
      </c>
      <c r="E161" s="12" t="s">
        <v>17</v>
      </c>
      <c r="F161" s="12" t="s">
        <v>22</v>
      </c>
      <c r="G161" s="12" t="s">
        <v>26</v>
      </c>
      <c r="H161" s="12" t="s">
        <v>28</v>
      </c>
      <c r="I161" s="12" t="s">
        <v>36</v>
      </c>
      <c r="J161" s="12" t="s">
        <v>40</v>
      </c>
      <c r="K161" s="12" t="s">
        <v>77</v>
      </c>
      <c r="L161" s="12" t="s">
        <v>81</v>
      </c>
      <c r="M161" s="12" t="s">
        <v>613</v>
      </c>
      <c r="N161" s="9" t="s">
        <v>235</v>
      </c>
      <c r="O161" s="9" t="s">
        <v>235</v>
      </c>
      <c r="P161" s="9" t="s">
        <v>236</v>
      </c>
      <c r="Q161" s="16">
        <f t="shared" si="0"/>
        <v>0.78</v>
      </c>
      <c r="R161" s="9" t="s">
        <v>404</v>
      </c>
      <c r="S161" s="38" t="s">
        <v>237</v>
      </c>
      <c r="T161" s="38">
        <v>0.78</v>
      </c>
      <c r="U161" s="61" t="s">
        <v>636</v>
      </c>
      <c r="V161" s="16"/>
      <c r="W161" s="16">
        <v>3</v>
      </c>
      <c r="X161" s="9">
        <v>3</v>
      </c>
      <c r="Y161" s="9" t="s">
        <v>647</v>
      </c>
      <c r="Z161" s="9"/>
    </row>
    <row r="162" spans="1:26" ht="91" x14ac:dyDescent="0.35">
      <c r="A162" s="81" t="s">
        <v>69</v>
      </c>
      <c r="B162" s="12" t="s">
        <v>99</v>
      </c>
      <c r="C162" s="12" t="s">
        <v>138</v>
      </c>
      <c r="D162" s="12" t="s">
        <v>51</v>
      </c>
      <c r="E162" s="12" t="s">
        <v>17</v>
      </c>
      <c r="F162" s="12" t="s">
        <v>22</v>
      </c>
      <c r="G162" s="12" t="s">
        <v>26</v>
      </c>
      <c r="H162" s="12" t="s">
        <v>28</v>
      </c>
      <c r="I162" s="12" t="s">
        <v>36</v>
      </c>
      <c r="J162" s="12" t="s">
        <v>40</v>
      </c>
      <c r="K162" s="12" t="s">
        <v>77</v>
      </c>
      <c r="L162" s="12" t="s">
        <v>81</v>
      </c>
      <c r="M162" s="12" t="s">
        <v>613</v>
      </c>
      <c r="N162" s="9" t="s">
        <v>235</v>
      </c>
      <c r="O162" s="9" t="s">
        <v>235</v>
      </c>
      <c r="P162" s="9" t="s">
        <v>543</v>
      </c>
      <c r="Q162" s="16">
        <f t="shared" si="0"/>
        <v>1.2669999999999999</v>
      </c>
      <c r="R162" s="9" t="s">
        <v>404</v>
      </c>
      <c r="S162" s="38" t="s">
        <v>238</v>
      </c>
      <c r="T162" s="38">
        <v>1.2669999999999999</v>
      </c>
      <c r="U162" s="61" t="s">
        <v>636</v>
      </c>
      <c r="V162" s="16"/>
      <c r="W162" s="16">
        <v>3</v>
      </c>
      <c r="X162" s="9">
        <v>3</v>
      </c>
      <c r="Y162" s="9" t="s">
        <v>648</v>
      </c>
      <c r="Z162" s="9"/>
    </row>
    <row r="163" spans="1:26" ht="91" x14ac:dyDescent="0.35">
      <c r="A163" s="81" t="s">
        <v>69</v>
      </c>
      <c r="B163" s="12" t="s">
        <v>99</v>
      </c>
      <c r="C163" s="12" t="s">
        <v>138</v>
      </c>
      <c r="D163" s="12" t="s">
        <v>51</v>
      </c>
      <c r="E163" s="12" t="s">
        <v>17</v>
      </c>
      <c r="F163" s="12" t="s">
        <v>22</v>
      </c>
      <c r="G163" s="12" t="s">
        <v>26</v>
      </c>
      <c r="H163" s="12" t="s">
        <v>28</v>
      </c>
      <c r="I163" s="12" t="s">
        <v>142</v>
      </c>
      <c r="J163" s="12" t="s">
        <v>40</v>
      </c>
      <c r="K163" s="12" t="s">
        <v>76</v>
      </c>
      <c r="L163" s="12" t="s">
        <v>81</v>
      </c>
      <c r="M163" s="12" t="s">
        <v>613</v>
      </c>
      <c r="N163" s="9" t="s">
        <v>239</v>
      </c>
      <c r="O163" s="9" t="s">
        <v>239</v>
      </c>
      <c r="P163" s="9" t="s">
        <v>240</v>
      </c>
      <c r="Q163" s="16" t="str">
        <f t="shared" si="0"/>
        <v>N.D</v>
      </c>
      <c r="R163" s="9">
        <v>1.2</v>
      </c>
      <c r="S163" s="38" t="s">
        <v>241</v>
      </c>
      <c r="T163" s="38" t="s">
        <v>242</v>
      </c>
      <c r="U163" s="59" t="s">
        <v>637</v>
      </c>
      <c r="V163" s="16"/>
      <c r="W163" s="34" t="s">
        <v>637</v>
      </c>
      <c r="X163" s="34" t="s">
        <v>637</v>
      </c>
      <c r="Y163" s="9" t="s">
        <v>649</v>
      </c>
      <c r="Z163" s="9"/>
    </row>
    <row r="164" spans="1:26" ht="91" x14ac:dyDescent="0.35">
      <c r="A164" s="81" t="s">
        <v>69</v>
      </c>
      <c r="B164" s="12" t="s">
        <v>99</v>
      </c>
      <c r="C164" s="12" t="s">
        <v>138</v>
      </c>
      <c r="D164" s="12" t="s">
        <v>51</v>
      </c>
      <c r="E164" s="12" t="s">
        <v>17</v>
      </c>
      <c r="F164" s="12" t="s">
        <v>22</v>
      </c>
      <c r="G164" s="12" t="s">
        <v>26</v>
      </c>
      <c r="H164" s="12" t="s">
        <v>28</v>
      </c>
      <c r="I164" s="12" t="s">
        <v>142</v>
      </c>
      <c r="J164" s="12" t="s">
        <v>40</v>
      </c>
      <c r="K164" s="12" t="s">
        <v>76</v>
      </c>
      <c r="L164" s="12" t="s">
        <v>81</v>
      </c>
      <c r="M164" s="12" t="s">
        <v>613</v>
      </c>
      <c r="N164" s="9" t="s">
        <v>239</v>
      </c>
      <c r="O164" s="9" t="s">
        <v>239</v>
      </c>
      <c r="P164" s="9" t="s">
        <v>243</v>
      </c>
      <c r="Q164" s="16" t="str">
        <f t="shared" si="0"/>
        <v>N.E</v>
      </c>
      <c r="R164" s="9" t="s">
        <v>405</v>
      </c>
      <c r="S164" s="38" t="s">
        <v>244</v>
      </c>
      <c r="T164" s="38" t="s">
        <v>245</v>
      </c>
      <c r="U164" s="61" t="s">
        <v>638</v>
      </c>
      <c r="V164" s="16"/>
      <c r="W164" s="16">
        <v>0.95</v>
      </c>
      <c r="X164" s="9">
        <v>0.95</v>
      </c>
      <c r="Y164" s="9" t="s">
        <v>650</v>
      </c>
      <c r="Z164" s="9"/>
    </row>
    <row r="165" spans="1:26" ht="182" x14ac:dyDescent="0.35">
      <c r="A165" s="81" t="s">
        <v>69</v>
      </c>
      <c r="B165" s="12" t="s">
        <v>105</v>
      </c>
      <c r="C165" s="12" t="s">
        <v>116</v>
      </c>
      <c r="D165" s="12" t="s">
        <v>97</v>
      </c>
      <c r="E165" s="12" t="s">
        <v>18</v>
      </c>
      <c r="F165" s="12" t="s">
        <v>21</v>
      </c>
      <c r="G165" s="12" t="s">
        <v>26</v>
      </c>
      <c r="H165" s="12" t="s">
        <v>28</v>
      </c>
      <c r="I165" s="12" t="s">
        <v>142</v>
      </c>
      <c r="J165" s="12" t="s">
        <v>40</v>
      </c>
      <c r="K165" s="12" t="s">
        <v>76</v>
      </c>
      <c r="L165" s="12" t="s">
        <v>75</v>
      </c>
      <c r="M165" s="12" t="s">
        <v>617</v>
      </c>
      <c r="N165" s="9" t="s">
        <v>246</v>
      </c>
      <c r="O165" s="9" t="s">
        <v>246</v>
      </c>
      <c r="P165" s="9" t="s">
        <v>247</v>
      </c>
      <c r="Q165" s="16">
        <f t="shared" si="0"/>
        <v>0</v>
      </c>
      <c r="R165" s="9">
        <v>0.8</v>
      </c>
      <c r="S165" s="38" t="s">
        <v>248</v>
      </c>
      <c r="T165" s="38">
        <v>0</v>
      </c>
      <c r="U165" s="59">
        <v>0.8</v>
      </c>
      <c r="V165" s="16"/>
      <c r="W165" s="16">
        <v>0.8</v>
      </c>
      <c r="X165" s="9">
        <v>0.8</v>
      </c>
      <c r="Y165" s="9" t="s">
        <v>651</v>
      </c>
      <c r="Z165" s="9"/>
    </row>
    <row r="166" spans="1:26" ht="91" x14ac:dyDescent="0.35">
      <c r="A166" s="81" t="s">
        <v>69</v>
      </c>
      <c r="B166" s="12" t="s">
        <v>99</v>
      </c>
      <c r="C166" s="12" t="s">
        <v>138</v>
      </c>
      <c r="D166" s="12" t="s">
        <v>54</v>
      </c>
      <c r="E166" s="12" t="s">
        <v>19</v>
      </c>
      <c r="F166" s="12" t="s">
        <v>24</v>
      </c>
      <c r="G166" s="12" t="s">
        <v>26</v>
      </c>
      <c r="H166" s="12" t="s">
        <v>28</v>
      </c>
      <c r="I166" s="12" t="s">
        <v>142</v>
      </c>
      <c r="J166" s="12" t="s">
        <v>40</v>
      </c>
      <c r="K166" s="12" t="s">
        <v>76</v>
      </c>
      <c r="L166" s="12" t="s">
        <v>84</v>
      </c>
      <c r="M166" s="12" t="s">
        <v>616</v>
      </c>
      <c r="N166" s="9" t="s">
        <v>249</v>
      </c>
      <c r="O166" s="9" t="s">
        <v>249</v>
      </c>
      <c r="P166" s="9" t="s">
        <v>250</v>
      </c>
      <c r="Q166" s="16">
        <f t="shared" si="0"/>
        <v>1.06</v>
      </c>
      <c r="R166" s="9" t="s">
        <v>251</v>
      </c>
      <c r="S166" s="38" t="s">
        <v>252</v>
      </c>
      <c r="T166" s="38">
        <v>1.06</v>
      </c>
      <c r="U166" s="59" t="s">
        <v>251</v>
      </c>
      <c r="V166" s="16"/>
      <c r="W166" s="16">
        <v>1.03</v>
      </c>
      <c r="X166" s="9">
        <v>1.03</v>
      </c>
      <c r="Y166" s="9" t="s">
        <v>652</v>
      </c>
      <c r="Z166" s="9" t="s">
        <v>653</v>
      </c>
    </row>
    <row r="167" spans="1:26" ht="91" x14ac:dyDescent="0.35">
      <c r="A167" s="81" t="s">
        <v>69</v>
      </c>
      <c r="B167" s="12" t="s">
        <v>99</v>
      </c>
      <c r="C167" s="12" t="s">
        <v>138</v>
      </c>
      <c r="D167" s="12" t="s">
        <v>53</v>
      </c>
      <c r="E167" s="12" t="s">
        <v>17</v>
      </c>
      <c r="F167" s="12" t="s">
        <v>20</v>
      </c>
      <c r="G167" s="12" t="s">
        <v>26</v>
      </c>
      <c r="H167" s="12" t="s">
        <v>28</v>
      </c>
      <c r="I167" s="12" t="s">
        <v>142</v>
      </c>
      <c r="J167" s="12" t="s">
        <v>40</v>
      </c>
      <c r="K167" s="12" t="s">
        <v>77</v>
      </c>
      <c r="L167" s="12" t="s">
        <v>75</v>
      </c>
      <c r="M167" s="19" t="s">
        <v>615</v>
      </c>
      <c r="N167" s="9" t="s">
        <v>544</v>
      </c>
      <c r="O167" s="9" t="s">
        <v>544</v>
      </c>
      <c r="P167" s="9" t="s">
        <v>545</v>
      </c>
      <c r="Q167" s="16">
        <v>0</v>
      </c>
      <c r="R167" s="9">
        <v>0</v>
      </c>
      <c r="S167" s="38" t="s">
        <v>546</v>
      </c>
      <c r="T167" s="38">
        <v>0</v>
      </c>
      <c r="U167" s="59">
        <v>100</v>
      </c>
      <c r="V167" s="16"/>
      <c r="W167" s="16">
        <v>0</v>
      </c>
      <c r="X167" s="9">
        <v>0</v>
      </c>
      <c r="Y167" s="9" t="s">
        <v>654</v>
      </c>
      <c r="Z167" s="9"/>
    </row>
    <row r="168" spans="1:26" ht="156" x14ac:dyDescent="0.35">
      <c r="A168" s="40" t="s">
        <v>67</v>
      </c>
      <c r="B168" s="12" t="s">
        <v>99</v>
      </c>
      <c r="C168" s="12" t="s">
        <v>138</v>
      </c>
      <c r="D168" s="12" t="s">
        <v>47</v>
      </c>
      <c r="E168" s="12" t="s">
        <v>19</v>
      </c>
      <c r="F168" s="12" t="s">
        <v>24</v>
      </c>
      <c r="G168" s="12" t="s">
        <v>26</v>
      </c>
      <c r="H168" s="12" t="s">
        <v>33</v>
      </c>
      <c r="I168" s="12" t="s">
        <v>142</v>
      </c>
      <c r="J168" s="12" t="s">
        <v>142</v>
      </c>
      <c r="K168" s="12" t="s">
        <v>78</v>
      </c>
      <c r="L168" s="12" t="s">
        <v>75</v>
      </c>
      <c r="M168" s="12" t="s">
        <v>611</v>
      </c>
      <c r="N168" s="12" t="s">
        <v>254</v>
      </c>
      <c r="O168" s="12" t="s">
        <v>547</v>
      </c>
      <c r="P168" s="12" t="s">
        <v>548</v>
      </c>
      <c r="Q168" s="12">
        <v>0</v>
      </c>
      <c r="R168" s="12">
        <v>0.3</v>
      </c>
      <c r="S168" s="42" t="s">
        <v>549</v>
      </c>
      <c r="T168" s="47">
        <v>0</v>
      </c>
      <c r="U168" s="47">
        <v>0.3</v>
      </c>
      <c r="V168" s="12" t="s">
        <v>183</v>
      </c>
      <c r="W168" s="12" t="s">
        <v>183</v>
      </c>
      <c r="X168" s="12">
        <v>0.3</v>
      </c>
      <c r="Y168" s="17" t="s">
        <v>740</v>
      </c>
      <c r="Z168" s="17" t="s">
        <v>741</v>
      </c>
    </row>
    <row r="169" spans="1:26" ht="234" x14ac:dyDescent="0.35">
      <c r="A169" s="40" t="s">
        <v>67</v>
      </c>
      <c r="B169" s="12" t="s">
        <v>99</v>
      </c>
      <c r="C169" s="12" t="s">
        <v>138</v>
      </c>
      <c r="D169" s="12" t="s">
        <v>47</v>
      </c>
      <c r="E169" s="12" t="s">
        <v>19</v>
      </c>
      <c r="F169" s="12" t="s">
        <v>24</v>
      </c>
      <c r="G169" s="12" t="s">
        <v>26</v>
      </c>
      <c r="H169" s="12" t="s">
        <v>33</v>
      </c>
      <c r="I169" s="12" t="s">
        <v>142</v>
      </c>
      <c r="J169" s="12" t="s">
        <v>142</v>
      </c>
      <c r="K169" s="12" t="s">
        <v>77</v>
      </c>
      <c r="L169" s="12" t="s">
        <v>142</v>
      </c>
      <c r="M169" s="12" t="s">
        <v>611</v>
      </c>
      <c r="N169" s="12" t="s">
        <v>254</v>
      </c>
      <c r="O169" s="12" t="s">
        <v>550</v>
      </c>
      <c r="P169" s="12" t="s">
        <v>551</v>
      </c>
      <c r="Q169" s="12">
        <v>0</v>
      </c>
      <c r="R169" s="12">
        <v>0.2</v>
      </c>
      <c r="S169" s="40" t="s">
        <v>552</v>
      </c>
      <c r="T169" s="47">
        <v>0</v>
      </c>
      <c r="U169" s="47">
        <v>0.2</v>
      </c>
      <c r="V169" s="12"/>
      <c r="W169" s="12" t="s">
        <v>183</v>
      </c>
      <c r="X169" s="12">
        <v>0.3</v>
      </c>
      <c r="Y169" s="12" t="s">
        <v>742</v>
      </c>
      <c r="Z169" s="12" t="s">
        <v>743</v>
      </c>
    </row>
    <row r="170" spans="1:26" ht="104" x14ac:dyDescent="0.35">
      <c r="A170" s="40" t="s">
        <v>67</v>
      </c>
      <c r="B170" s="12" t="s">
        <v>99</v>
      </c>
      <c r="C170" s="12" t="s">
        <v>138</v>
      </c>
      <c r="D170" s="12" t="s">
        <v>47</v>
      </c>
      <c r="E170" s="12" t="s">
        <v>19</v>
      </c>
      <c r="F170" s="12" t="s">
        <v>24</v>
      </c>
      <c r="G170" s="12" t="s">
        <v>26</v>
      </c>
      <c r="H170" s="12" t="s">
        <v>33</v>
      </c>
      <c r="I170" s="12" t="s">
        <v>142</v>
      </c>
      <c r="J170" s="12" t="s">
        <v>142</v>
      </c>
      <c r="K170" s="12" t="s">
        <v>77</v>
      </c>
      <c r="L170" s="12" t="s">
        <v>84</v>
      </c>
      <c r="M170" s="12" t="s">
        <v>611</v>
      </c>
      <c r="N170" s="12" t="s">
        <v>254</v>
      </c>
      <c r="O170" s="12" t="s">
        <v>553</v>
      </c>
      <c r="P170" s="12" t="s">
        <v>554</v>
      </c>
      <c r="Q170" s="12">
        <v>0</v>
      </c>
      <c r="R170" s="12">
        <v>0</v>
      </c>
      <c r="S170" s="42" t="s">
        <v>255</v>
      </c>
      <c r="T170" s="54">
        <v>0</v>
      </c>
      <c r="U170" s="43">
        <v>0</v>
      </c>
      <c r="V170" s="40" t="s">
        <v>755</v>
      </c>
      <c r="W170" s="40" t="s">
        <v>755</v>
      </c>
      <c r="X170" s="40" t="s">
        <v>755</v>
      </c>
      <c r="Y170" s="42" t="s">
        <v>755</v>
      </c>
      <c r="Z170" s="42" t="s">
        <v>755</v>
      </c>
    </row>
    <row r="171" spans="1:26" ht="182" x14ac:dyDescent="0.35">
      <c r="A171" s="40" t="s">
        <v>67</v>
      </c>
      <c r="B171" s="12" t="s">
        <v>99</v>
      </c>
      <c r="C171" s="12" t="s">
        <v>138</v>
      </c>
      <c r="D171" s="12" t="s">
        <v>47</v>
      </c>
      <c r="E171" s="12" t="s">
        <v>19</v>
      </c>
      <c r="F171" s="12" t="s">
        <v>24</v>
      </c>
      <c r="G171" s="12" t="s">
        <v>26</v>
      </c>
      <c r="H171" s="12" t="s">
        <v>28</v>
      </c>
      <c r="I171" s="12" t="s">
        <v>142</v>
      </c>
      <c r="J171" s="12" t="s">
        <v>142</v>
      </c>
      <c r="K171" s="12" t="s">
        <v>77</v>
      </c>
      <c r="L171" s="12" t="s">
        <v>142</v>
      </c>
      <c r="M171" s="12" t="s">
        <v>611</v>
      </c>
      <c r="N171" s="12" t="s">
        <v>256</v>
      </c>
      <c r="O171" s="12" t="s">
        <v>257</v>
      </c>
      <c r="P171" s="12" t="s">
        <v>555</v>
      </c>
      <c r="Q171" s="12">
        <v>0</v>
      </c>
      <c r="R171" s="12">
        <v>0.9</v>
      </c>
      <c r="S171" s="40" t="s">
        <v>556</v>
      </c>
      <c r="T171" s="47">
        <v>0</v>
      </c>
      <c r="U171" s="47">
        <v>0.9</v>
      </c>
      <c r="V171" s="12"/>
      <c r="W171" s="12" t="s">
        <v>183</v>
      </c>
      <c r="X171" s="12">
        <v>0.8</v>
      </c>
      <c r="Y171" s="12" t="s">
        <v>745</v>
      </c>
      <c r="Z171" s="12" t="s">
        <v>746</v>
      </c>
    </row>
    <row r="172" spans="1:26" ht="312" x14ac:dyDescent="0.35">
      <c r="A172" s="40" t="s">
        <v>67</v>
      </c>
      <c r="B172" s="12" t="s">
        <v>99</v>
      </c>
      <c r="C172" s="12" t="s">
        <v>138</v>
      </c>
      <c r="D172" s="12" t="s">
        <v>47</v>
      </c>
      <c r="E172" s="12" t="s">
        <v>19</v>
      </c>
      <c r="F172" s="12" t="s">
        <v>20</v>
      </c>
      <c r="G172" s="12" t="s">
        <v>26</v>
      </c>
      <c r="H172" s="12" t="s">
        <v>28</v>
      </c>
      <c r="I172" s="12" t="s">
        <v>142</v>
      </c>
      <c r="J172" s="12" t="s">
        <v>142</v>
      </c>
      <c r="K172" s="12" t="s">
        <v>77</v>
      </c>
      <c r="L172" s="12" t="s">
        <v>253</v>
      </c>
      <c r="M172" s="12" t="s">
        <v>611</v>
      </c>
      <c r="N172" s="12" t="s">
        <v>258</v>
      </c>
      <c r="O172" s="12" t="s">
        <v>557</v>
      </c>
      <c r="P172" s="27" t="s">
        <v>558</v>
      </c>
      <c r="Q172" s="12">
        <v>0</v>
      </c>
      <c r="R172" s="12">
        <v>0</v>
      </c>
      <c r="S172" s="42" t="s">
        <v>559</v>
      </c>
      <c r="T172" s="54">
        <v>0</v>
      </c>
      <c r="U172" s="43">
        <v>0</v>
      </c>
      <c r="V172" s="12"/>
      <c r="W172" s="12" t="s">
        <v>183</v>
      </c>
      <c r="X172" s="12">
        <v>0.1</v>
      </c>
      <c r="Y172" s="17" t="s">
        <v>747</v>
      </c>
      <c r="Z172" s="17" t="s">
        <v>748</v>
      </c>
    </row>
    <row r="173" spans="1:26" ht="273" x14ac:dyDescent="0.35">
      <c r="A173" s="81" t="s">
        <v>67</v>
      </c>
      <c r="B173" s="12" t="s">
        <v>99</v>
      </c>
      <c r="C173" s="12" t="s">
        <v>138</v>
      </c>
      <c r="D173" s="12" t="s">
        <v>47</v>
      </c>
      <c r="E173" s="12" t="s">
        <v>18</v>
      </c>
      <c r="F173" s="12" t="s">
        <v>24</v>
      </c>
      <c r="G173" s="12" t="s">
        <v>26</v>
      </c>
      <c r="H173" s="12" t="s">
        <v>28</v>
      </c>
      <c r="I173" s="12" t="s">
        <v>142</v>
      </c>
      <c r="J173" s="12" t="s">
        <v>142</v>
      </c>
      <c r="K173" s="12" t="s">
        <v>77</v>
      </c>
      <c r="L173" s="19" t="s">
        <v>253</v>
      </c>
      <c r="M173" s="19" t="s">
        <v>611</v>
      </c>
      <c r="N173" s="12" t="s">
        <v>258</v>
      </c>
      <c r="O173" s="12" t="s">
        <v>560</v>
      </c>
      <c r="P173" s="12" t="s">
        <v>561</v>
      </c>
      <c r="Q173" s="16">
        <v>0</v>
      </c>
      <c r="R173" s="16">
        <v>0.4</v>
      </c>
      <c r="S173" s="42" t="s">
        <v>562</v>
      </c>
      <c r="T173" s="54">
        <v>0</v>
      </c>
      <c r="U173" s="43">
        <v>0.4</v>
      </c>
      <c r="V173" s="16"/>
      <c r="W173" s="16" t="s">
        <v>183</v>
      </c>
      <c r="X173" s="16">
        <v>0.35</v>
      </c>
      <c r="Y173" s="17" t="s">
        <v>749</v>
      </c>
      <c r="Z173" s="17" t="s">
        <v>750</v>
      </c>
    </row>
    <row r="174" spans="1:26" ht="273" x14ac:dyDescent="0.35">
      <c r="A174" s="40" t="s">
        <v>67</v>
      </c>
      <c r="B174" s="12" t="s">
        <v>99</v>
      </c>
      <c r="C174" s="12" t="s">
        <v>138</v>
      </c>
      <c r="D174" s="12" t="s">
        <v>47</v>
      </c>
      <c r="E174" s="19" t="s">
        <v>19</v>
      </c>
      <c r="F174" s="19" t="s">
        <v>24</v>
      </c>
      <c r="G174" s="19" t="s">
        <v>26</v>
      </c>
      <c r="H174" s="19" t="s">
        <v>28</v>
      </c>
      <c r="I174" s="12" t="s">
        <v>142</v>
      </c>
      <c r="J174" s="12" t="s">
        <v>142</v>
      </c>
      <c r="K174" s="12" t="s">
        <v>77</v>
      </c>
      <c r="L174" s="19" t="s">
        <v>253</v>
      </c>
      <c r="M174" s="19" t="s">
        <v>611</v>
      </c>
      <c r="N174" s="12" t="s">
        <v>258</v>
      </c>
      <c r="O174" s="12" t="s">
        <v>560</v>
      </c>
      <c r="P174" s="28" t="s">
        <v>563</v>
      </c>
      <c r="Q174" s="28">
        <v>0</v>
      </c>
      <c r="R174" s="28">
        <v>0</v>
      </c>
      <c r="S174" s="55" t="s">
        <v>564</v>
      </c>
      <c r="T174" s="56">
        <v>0</v>
      </c>
      <c r="U174" s="62">
        <v>0</v>
      </c>
      <c r="V174" s="28"/>
      <c r="W174" s="28" t="s">
        <v>183</v>
      </c>
      <c r="X174" s="28">
        <v>0.2</v>
      </c>
      <c r="Y174" s="29" t="s">
        <v>751</v>
      </c>
      <c r="Z174" s="29" t="s">
        <v>752</v>
      </c>
    </row>
    <row r="175" spans="1:26" ht="130" x14ac:dyDescent="0.35">
      <c r="A175" s="40" t="s">
        <v>67</v>
      </c>
      <c r="B175" s="12" t="s">
        <v>99</v>
      </c>
      <c r="C175" s="12" t="s">
        <v>138</v>
      </c>
      <c r="D175" s="12" t="s">
        <v>47</v>
      </c>
      <c r="E175" s="19" t="s">
        <v>19</v>
      </c>
      <c r="F175" s="19" t="s">
        <v>24</v>
      </c>
      <c r="G175" s="19" t="s">
        <v>26</v>
      </c>
      <c r="H175" s="19" t="s">
        <v>33</v>
      </c>
      <c r="I175" s="12" t="s">
        <v>142</v>
      </c>
      <c r="J175" s="12" t="s">
        <v>142</v>
      </c>
      <c r="K175" s="12" t="s">
        <v>79</v>
      </c>
      <c r="L175" s="19" t="s">
        <v>89</v>
      </c>
      <c r="M175" s="19" t="s">
        <v>611</v>
      </c>
      <c r="N175" s="12" t="s">
        <v>259</v>
      </c>
      <c r="O175" s="12" t="s">
        <v>565</v>
      </c>
      <c r="P175" s="28" t="s">
        <v>566</v>
      </c>
      <c r="Q175" s="28">
        <v>0</v>
      </c>
      <c r="R175" s="28">
        <v>1</v>
      </c>
      <c r="S175" s="55" t="s">
        <v>567</v>
      </c>
      <c r="T175" s="56">
        <v>0</v>
      </c>
      <c r="U175" s="62">
        <v>1</v>
      </c>
      <c r="V175" s="28"/>
      <c r="W175" s="28" t="s">
        <v>433</v>
      </c>
      <c r="X175" s="28">
        <v>1</v>
      </c>
      <c r="Y175" s="29" t="s">
        <v>753</v>
      </c>
      <c r="Z175" s="29" t="s">
        <v>754</v>
      </c>
    </row>
    <row r="176" spans="1:26" ht="338" x14ac:dyDescent="0.35">
      <c r="A176" s="40" t="s">
        <v>67</v>
      </c>
      <c r="B176" s="12" t="s">
        <v>99</v>
      </c>
      <c r="C176" s="12" t="s">
        <v>138</v>
      </c>
      <c r="D176" s="12" t="s">
        <v>47</v>
      </c>
      <c r="E176" s="19" t="s">
        <v>19</v>
      </c>
      <c r="F176" s="19" t="s">
        <v>24</v>
      </c>
      <c r="G176" s="19" t="s">
        <v>26</v>
      </c>
      <c r="H176" s="19" t="s">
        <v>33</v>
      </c>
      <c r="I176" s="12" t="s">
        <v>142</v>
      </c>
      <c r="J176" s="12" t="s">
        <v>142</v>
      </c>
      <c r="K176" s="12" t="s">
        <v>79</v>
      </c>
      <c r="L176" s="19" t="s">
        <v>89</v>
      </c>
      <c r="M176" s="19" t="s">
        <v>611</v>
      </c>
      <c r="N176" s="12" t="s">
        <v>258</v>
      </c>
      <c r="O176" s="12" t="s">
        <v>260</v>
      </c>
      <c r="P176" s="12" t="s">
        <v>568</v>
      </c>
      <c r="Q176" s="12">
        <v>0</v>
      </c>
      <c r="R176" s="12">
        <v>0</v>
      </c>
      <c r="S176" s="57" t="s">
        <v>569</v>
      </c>
      <c r="T176" s="54">
        <v>0</v>
      </c>
      <c r="U176" s="43">
        <v>0</v>
      </c>
      <c r="V176" s="40"/>
      <c r="W176" s="40"/>
      <c r="X176" s="40" t="s">
        <v>744</v>
      </c>
      <c r="Y176" s="42" t="s">
        <v>744</v>
      </c>
      <c r="Z176" s="42" t="s">
        <v>744</v>
      </c>
    </row>
    <row r="177" spans="1:26" ht="182" x14ac:dyDescent="0.35">
      <c r="A177" s="40" t="s">
        <v>67</v>
      </c>
      <c r="B177" s="12" t="s">
        <v>105</v>
      </c>
      <c r="C177" s="12" t="s">
        <v>116</v>
      </c>
      <c r="D177" s="12" t="s">
        <v>94</v>
      </c>
      <c r="E177" s="19" t="s">
        <v>18</v>
      </c>
      <c r="F177" s="19" t="s">
        <v>24</v>
      </c>
      <c r="G177" s="19" t="s">
        <v>26</v>
      </c>
      <c r="H177" s="19" t="s">
        <v>31</v>
      </c>
      <c r="I177" s="12" t="s">
        <v>142</v>
      </c>
      <c r="J177" s="12" t="s">
        <v>142</v>
      </c>
      <c r="K177" s="19" t="s">
        <v>77</v>
      </c>
      <c r="L177" s="19" t="s">
        <v>86</v>
      </c>
      <c r="M177" s="19" t="s">
        <v>617</v>
      </c>
      <c r="N177" s="12" t="s">
        <v>258</v>
      </c>
      <c r="O177" s="12" t="s">
        <v>48</v>
      </c>
      <c r="P177" s="12" t="s">
        <v>570</v>
      </c>
      <c r="Q177" s="12">
        <v>0</v>
      </c>
      <c r="R177" s="12">
        <v>0</v>
      </c>
      <c r="S177" s="42" t="s">
        <v>571</v>
      </c>
      <c r="T177" s="54">
        <v>0</v>
      </c>
      <c r="U177" s="43">
        <v>0</v>
      </c>
      <c r="V177" s="40" t="s">
        <v>755</v>
      </c>
      <c r="W177" s="40" t="s">
        <v>755</v>
      </c>
      <c r="X177" s="40" t="s">
        <v>755</v>
      </c>
      <c r="Y177" s="42" t="s">
        <v>755</v>
      </c>
      <c r="Z177" s="42" t="s">
        <v>755</v>
      </c>
    </row>
    <row r="178" spans="1:26" ht="182" x14ac:dyDescent="0.35">
      <c r="A178" s="40" t="s">
        <v>67</v>
      </c>
      <c r="B178" s="12" t="s">
        <v>99</v>
      </c>
      <c r="C178" s="12" t="s">
        <v>138</v>
      </c>
      <c r="D178" s="12" t="s">
        <v>47</v>
      </c>
      <c r="E178" s="19" t="s">
        <v>19</v>
      </c>
      <c r="F178" s="19" t="s">
        <v>24</v>
      </c>
      <c r="G178" s="19" t="s">
        <v>26</v>
      </c>
      <c r="H178" s="19" t="s">
        <v>28</v>
      </c>
      <c r="I178" s="12" t="s">
        <v>142</v>
      </c>
      <c r="J178" s="12" t="s">
        <v>142</v>
      </c>
      <c r="K178" s="12" t="s">
        <v>77</v>
      </c>
      <c r="L178" s="12" t="s">
        <v>253</v>
      </c>
      <c r="M178" s="12" t="s">
        <v>611</v>
      </c>
      <c r="N178" s="12" t="s">
        <v>258</v>
      </c>
      <c r="O178" s="12" t="s">
        <v>261</v>
      </c>
      <c r="P178" s="27" t="s">
        <v>572</v>
      </c>
      <c r="Q178" s="12">
        <v>0</v>
      </c>
      <c r="R178" s="12">
        <v>0</v>
      </c>
      <c r="S178" s="42" t="s">
        <v>573</v>
      </c>
      <c r="T178" s="54">
        <v>0</v>
      </c>
      <c r="U178" s="43">
        <v>0.05</v>
      </c>
      <c r="V178" s="12"/>
      <c r="W178" s="12" t="s">
        <v>183</v>
      </c>
      <c r="X178" s="12">
        <v>0.05</v>
      </c>
      <c r="Y178" s="17" t="s">
        <v>756</v>
      </c>
      <c r="Z178" s="17" t="s">
        <v>757</v>
      </c>
    </row>
    <row r="179" spans="1:26" ht="325" x14ac:dyDescent="0.35">
      <c r="A179" s="40" t="s">
        <v>67</v>
      </c>
      <c r="B179" s="12" t="s">
        <v>105</v>
      </c>
      <c r="C179" s="12" t="s">
        <v>116</v>
      </c>
      <c r="D179" s="12" t="s">
        <v>94</v>
      </c>
      <c r="E179" s="19" t="s">
        <v>18</v>
      </c>
      <c r="F179" s="19" t="s">
        <v>24</v>
      </c>
      <c r="G179" s="19" t="s">
        <v>26</v>
      </c>
      <c r="H179" s="19" t="s">
        <v>31</v>
      </c>
      <c r="I179" s="12" t="s">
        <v>142</v>
      </c>
      <c r="J179" s="12" t="s">
        <v>142</v>
      </c>
      <c r="K179" s="19" t="s">
        <v>77</v>
      </c>
      <c r="L179" s="19" t="s">
        <v>86</v>
      </c>
      <c r="M179" s="19" t="s">
        <v>617</v>
      </c>
      <c r="N179" s="12" t="s">
        <v>258</v>
      </c>
      <c r="O179" s="12" t="s">
        <v>49</v>
      </c>
      <c r="P179" s="12" t="s">
        <v>574</v>
      </c>
      <c r="Q179" s="12">
        <v>0</v>
      </c>
      <c r="R179" s="12">
        <v>0.2</v>
      </c>
      <c r="S179" s="57" t="s">
        <v>575</v>
      </c>
      <c r="T179" s="54">
        <v>0</v>
      </c>
      <c r="U179" s="43">
        <v>0.2</v>
      </c>
      <c r="V179" s="12"/>
      <c r="W179" s="12" t="s">
        <v>433</v>
      </c>
      <c r="X179" s="12">
        <v>0.2</v>
      </c>
      <c r="Y179" s="30" t="s">
        <v>758</v>
      </c>
      <c r="Z179" s="30" t="s">
        <v>759</v>
      </c>
    </row>
    <row r="180" spans="1:26" ht="208" x14ac:dyDescent="0.35">
      <c r="A180" s="40" t="s">
        <v>67</v>
      </c>
      <c r="B180" s="12" t="s">
        <v>99</v>
      </c>
      <c r="C180" s="12" t="s">
        <v>138</v>
      </c>
      <c r="D180" s="12" t="s">
        <v>47</v>
      </c>
      <c r="E180" s="19" t="s">
        <v>19</v>
      </c>
      <c r="F180" s="19" t="s">
        <v>24</v>
      </c>
      <c r="G180" s="19" t="s">
        <v>26</v>
      </c>
      <c r="H180" s="19" t="s">
        <v>33</v>
      </c>
      <c r="I180" s="12" t="s">
        <v>142</v>
      </c>
      <c r="J180" s="12" t="s">
        <v>142</v>
      </c>
      <c r="K180" s="12" t="s">
        <v>77</v>
      </c>
      <c r="L180" s="12" t="s">
        <v>253</v>
      </c>
      <c r="M180" s="12" t="s">
        <v>611</v>
      </c>
      <c r="N180" s="12" t="s">
        <v>258</v>
      </c>
      <c r="O180" s="12" t="s">
        <v>262</v>
      </c>
      <c r="P180" s="12" t="s">
        <v>263</v>
      </c>
      <c r="Q180" s="12">
        <v>0</v>
      </c>
      <c r="R180" s="12">
        <v>0</v>
      </c>
      <c r="S180" s="42" t="s">
        <v>264</v>
      </c>
      <c r="T180" s="54">
        <v>0</v>
      </c>
      <c r="U180" s="43">
        <v>0</v>
      </c>
      <c r="V180" s="40" t="s">
        <v>755</v>
      </c>
      <c r="W180" s="40" t="s">
        <v>755</v>
      </c>
      <c r="X180" s="12" t="s">
        <v>755</v>
      </c>
      <c r="Y180" s="17" t="s">
        <v>755</v>
      </c>
      <c r="Z180" s="17" t="s">
        <v>755</v>
      </c>
    </row>
    <row r="181" spans="1:26" ht="156" x14ac:dyDescent="0.35">
      <c r="A181" s="40" t="s">
        <v>67</v>
      </c>
      <c r="B181" s="12" t="s">
        <v>99</v>
      </c>
      <c r="C181" s="12" t="s">
        <v>138</v>
      </c>
      <c r="D181" s="12" t="s">
        <v>51</v>
      </c>
      <c r="E181" s="19" t="s">
        <v>19</v>
      </c>
      <c r="F181" s="19" t="s">
        <v>24</v>
      </c>
      <c r="G181" s="19" t="s">
        <v>26</v>
      </c>
      <c r="H181" s="19" t="s">
        <v>28</v>
      </c>
      <c r="I181" s="12" t="s">
        <v>142</v>
      </c>
      <c r="J181" s="12" t="s">
        <v>142</v>
      </c>
      <c r="K181" s="19" t="s">
        <v>77</v>
      </c>
      <c r="L181" s="19" t="s">
        <v>253</v>
      </c>
      <c r="M181" s="12" t="s">
        <v>613</v>
      </c>
      <c r="N181" s="12" t="s">
        <v>258</v>
      </c>
      <c r="O181" s="12" t="s">
        <v>576</v>
      </c>
      <c r="P181" s="12" t="s">
        <v>577</v>
      </c>
      <c r="Q181" s="12">
        <v>0</v>
      </c>
      <c r="R181" s="12">
        <v>0.2</v>
      </c>
      <c r="S181" s="42" t="s">
        <v>578</v>
      </c>
      <c r="T181" s="58">
        <v>0</v>
      </c>
      <c r="U181" s="58">
        <v>0.2</v>
      </c>
      <c r="V181" s="12"/>
      <c r="W181" s="12" t="s">
        <v>433</v>
      </c>
      <c r="X181" s="12">
        <v>0</v>
      </c>
      <c r="Y181" s="17" t="s">
        <v>760</v>
      </c>
      <c r="Z181" s="17" t="s">
        <v>761</v>
      </c>
    </row>
    <row r="182" spans="1:26" ht="130" x14ac:dyDescent="0.35">
      <c r="A182" s="15" t="s">
        <v>67</v>
      </c>
      <c r="B182" s="15" t="s">
        <v>99</v>
      </c>
      <c r="C182" s="15" t="s">
        <v>138</v>
      </c>
      <c r="D182" s="15" t="s">
        <v>54</v>
      </c>
      <c r="E182" s="13" t="s">
        <v>19</v>
      </c>
      <c r="F182" s="13" t="s">
        <v>24</v>
      </c>
      <c r="G182" s="13" t="s">
        <v>26</v>
      </c>
      <c r="H182" s="13" t="s">
        <v>28</v>
      </c>
      <c r="I182" s="15" t="s">
        <v>142</v>
      </c>
      <c r="J182" s="15" t="s">
        <v>142</v>
      </c>
      <c r="K182" s="13" t="s">
        <v>77</v>
      </c>
      <c r="L182" s="13" t="s">
        <v>253</v>
      </c>
      <c r="M182" s="12" t="s">
        <v>616</v>
      </c>
      <c r="N182" s="15" t="s">
        <v>256</v>
      </c>
      <c r="O182" s="15" t="s">
        <v>579</v>
      </c>
      <c r="P182" s="15" t="s">
        <v>606</v>
      </c>
      <c r="Q182" s="15">
        <v>0</v>
      </c>
      <c r="R182" s="15">
        <v>0</v>
      </c>
      <c r="S182" s="42" t="s">
        <v>580</v>
      </c>
      <c r="T182" s="58">
        <v>0</v>
      </c>
      <c r="U182" s="58">
        <v>0</v>
      </c>
      <c r="V182" s="40" t="s">
        <v>755</v>
      </c>
      <c r="W182" s="40" t="s">
        <v>755</v>
      </c>
      <c r="X182" s="40" t="s">
        <v>755</v>
      </c>
      <c r="Y182" s="42" t="s">
        <v>755</v>
      </c>
      <c r="Z182" s="42" t="s">
        <v>755</v>
      </c>
    </row>
  </sheetData>
  <autoFilter ref="A5:Z182" xr:uid="{00000000-0009-0000-0000-000000000000}"/>
  <dataConsolidate/>
  <mergeCells count="19">
    <mergeCell ref="I4:I5"/>
    <mergeCell ref="B4:B5"/>
    <mergeCell ref="C4:C5"/>
    <mergeCell ref="A1:Z1"/>
    <mergeCell ref="J4:J5"/>
    <mergeCell ref="K4:K5"/>
    <mergeCell ref="L4:L5"/>
    <mergeCell ref="V4:Z4"/>
    <mergeCell ref="A3:Z3"/>
    <mergeCell ref="M4:M5"/>
    <mergeCell ref="A4:A5"/>
    <mergeCell ref="N4:N5"/>
    <mergeCell ref="O4:O5"/>
    <mergeCell ref="P4:T4"/>
    <mergeCell ref="D4:D5"/>
    <mergeCell ref="E4:E5"/>
    <mergeCell ref="F4:F5"/>
    <mergeCell ref="G4:G5"/>
    <mergeCell ref="H4:H5"/>
  </mergeCells>
  <dataValidations count="2">
    <dataValidation type="list" allowBlank="1" showInputMessage="1" showErrorMessage="1" sqref="O75:O138 D41:D47 D51 B52 B30 D53:D67 C49:D49 B33:B48 B50 D6:D32 C50:C67 C6:C48 C68:D182" xr:uid="{00000000-0002-0000-0000-000000000000}">
      <formula1>INDIRECT(A6)</formula1>
    </dataValidation>
    <dataValidation type="list" allowBlank="1" showInputMessage="1" showErrorMessage="1" sqref="M6:M182 A60:A182 A6:A52 E60:L182 E6:L52 B51 B31:B32 B49 B6:B29 B59:B182 D33:D40 D52 D50 D48" xr:uid="{00000000-0002-0000-0000-000001000000}">
      <formula1>#REF!</formula1>
    </dataValidation>
  </dataValidations>
  <pageMargins left="0.7" right="0.7" top="0.75" bottom="0.75" header="0.3" footer="0.3"/>
  <pageSetup paperSize="14" scale="25" fitToHeight="0" orientation="landscape" horizontalDpi="4294967294" verticalDpi="4294967294"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2000000}">
          <x14:formula1>
            <xm:f>'C:\Users\mssaldar\AppData\Local\Microsoft\Windows\Temporary Internet Files\Content.Outlook\SH3F9M4X\[Copia de Copia de Copia de Est 1 4 Fr 10 Ficha Tecnica de Indicadores.xlsm]Acciones'!#REF!</xm:f>
          </x14:formula1>
          <xm:sqref>N68:N138</xm:sqref>
        </x14:dataValidation>
        <x14:dataValidation type="list" allowBlank="1" showInputMessage="1" showErrorMessage="1" xr:uid="{00000000-0002-0000-0000-000003000000}">
          <x14:formula1>
            <xm:f>'C:\Users\eangulo\Documents\Plan Sectorial\2019\Entidades\Ajustes\[INS.xlsx]Listas'!#REF!</xm:f>
          </x14:formula1>
          <xm:sqref>B53:B58 A53:A59 E53:L59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PES 2019</vt:lpstr>
      <vt:lpstr>'PES 2019'!Área_de_impresión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Erika Ximena Angulo Cardona</dc:creator>
  <cp:lastModifiedBy>Víctor Gabriel Grosso Gómez</cp:lastModifiedBy>
  <cp:lastPrinted>2019-12-17T14:44:54Z</cp:lastPrinted>
  <dcterms:created xsi:type="dcterms:W3CDTF">2019-08-05T12:40:35Z</dcterms:created>
  <dcterms:modified xsi:type="dcterms:W3CDTF">2020-12-07T15:33:40Z</dcterms:modified>
</cp:coreProperties>
</file>